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" yWindow="30" windowWidth="20430" windowHeight="4245"/>
    <workbookView xWindow="0" yWindow="4185" windowWidth="20265" windowHeight="5145"/>
  </bookViews>
  <sheets>
    <sheet name="F-10 (MOD)" sheetId="6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EJE517">[1]Ejercidos!$L$5:$N$172</definedName>
    <definedName name="_xlnm._FilterDatabase" localSheetId="0" hidden="1">'F-10 (MOD)'!$A$10:$L$409</definedName>
    <definedName name="_Mes51">[2]EjMes!$A$3:$O$279</definedName>
    <definedName name="_Mes52">[2]EjMes!$A$280:$O$507</definedName>
    <definedName name="_Mes54">[2]EjMes!$A$508:$O$783</definedName>
    <definedName name="_xlnm.Print_Area" localSheetId="0">'F-10 (MOD)'!$A$1:$K$418</definedName>
    <definedName name="cgCaracteristica">[3]Beneficiarios!$C$23:$D$64</definedName>
    <definedName name="cgEje">[3]ejes!$D$226:$E$231</definedName>
    <definedName name="cgEjeD">[3]ejes!$D$234:$E$260</definedName>
    <definedName name="cgEjeE">[3]ejes!$D$263:$E$448</definedName>
    <definedName name="cgFin">[3]funcional!$D$297:$E$301</definedName>
    <definedName name="cgFun">[3]funcional!$D$304:$E$332</definedName>
    <definedName name="cgGenerico">[4]benefic!$E$22:$F$39</definedName>
    <definedName name="cgPoblacion">[3]Beneficiarios!$C$7:$D$20</definedName>
    <definedName name="cgSubFun">[3]funcional!$D$336:$E$445</definedName>
    <definedName name="EJE51A">[2]Ejercidos!$I$5:$K$287</definedName>
    <definedName name="EJE51D">[2]Ejercidos!$AG$5:$AI$283</definedName>
    <definedName name="EJE51E">[2]Ejercidos!$A$5:$B$287</definedName>
    <definedName name="EJE51F">[2]Ejercidos!$C$5:$E$287</definedName>
    <definedName name="EJE51G">[2]Ejercidos!$U$5:$W$287</definedName>
    <definedName name="EJE51J">[2]Ejercidos!$O$5:$Q$287</definedName>
    <definedName name="EJE51L">[2]Ejercidos!$R$5:$T$287</definedName>
    <definedName name="EJE51M">[2]Ejercidos!$F$5:$H$287</definedName>
    <definedName name="EJE51N">[2]Ejercidos!$AD$5:$AF$286</definedName>
    <definedName name="EJE51O">[2]Ejercidos!$AA$5:$AC$287</definedName>
    <definedName name="EJE51S">[2]Ejercidos!$X$5:$Z$287</definedName>
    <definedName name="EJE51Y">[2]Ejercidos!$L$5:$N$287</definedName>
    <definedName name="EJE52A">[2]Ejercidos!$I$291:$K$525</definedName>
    <definedName name="EJE52D">[2]Ejercidos!$AG$291:$AI$524</definedName>
    <definedName name="EJE52E">[2]Ejercidos!$A$291:$B$525</definedName>
    <definedName name="EJE52F">[2]Ejercidos!$C$291:$E$525</definedName>
    <definedName name="EJE52G">[2]Ejercidos!$U$291:$W$525</definedName>
    <definedName name="EJE52J">[2]Ejercidos!$O$291:$Q$525</definedName>
    <definedName name="EJE52L">[2]Ejercidos!$R$291:$T$525</definedName>
    <definedName name="EJE52M">[2]Ejercidos!$F$291:$H$525</definedName>
    <definedName name="EJE52N">[2]Ejercidos!$AD$291:$AF$524</definedName>
    <definedName name="EJE52O">[2]Ejercidos!$AA$291:$AC$525</definedName>
    <definedName name="EJE52S">[2]Ejercidos!$X$291:$Z$525</definedName>
    <definedName name="EJE52Y">[2]Ejercidos!$L$291:$N$525</definedName>
    <definedName name="EJE54A">[2]Ejercidos!$I$529:$K$813</definedName>
    <definedName name="EJE54D">[2]Ejercidos!$AG$529:$AI$812</definedName>
    <definedName name="EJE54E">[2]Ejercidos!$A$529:$B$813</definedName>
    <definedName name="EJE54F">[2]Ejercidos!$C$529:$E$813</definedName>
    <definedName name="EJE54G">[2]Ejercidos!$U$529:$W$813</definedName>
    <definedName name="EJE54J">[2]Ejercidos!$O$529:$Q$813</definedName>
    <definedName name="EJE54L">[2]Ejercidos!$R$529:$T$813</definedName>
    <definedName name="EJE54M">[2]Ejercidos!$F$529:$H$813</definedName>
    <definedName name="EJE54N">[2]Ejercidos!$AD$529:$AF$812</definedName>
    <definedName name="EJE54O">[2]Ejercidos!$AA$529:$AC$813</definedName>
    <definedName name="EJE54S">[2]Ejercidos!$X$529:$Z$813</definedName>
    <definedName name="EJE54Y">[2]Ejercidos!$L$529:$N$813</definedName>
    <definedName name="lstCap">'[3]COG Armonizado Capítulos'!$A$9:$A$17</definedName>
    <definedName name="lstCaracteristica">[3]Beneficiarios!$C$23:$C$64</definedName>
    <definedName name="lstEje">[3]ejes!$D$226:$D$231</definedName>
    <definedName name="lstFin">[3]funcional!$D$297:$D$301</definedName>
    <definedName name="lstGenerico">[4]benefic!$E$22:$E$39</definedName>
    <definedName name="lstMunicipios">[3]Municipios!$E$1:$E$84</definedName>
    <definedName name="lstPoblacion">[3]Beneficiarios!$C$7:$C$20</definedName>
    <definedName name="lstVulnera">[4]benefic!$E$42:$E$68</definedName>
    <definedName name="MILE">[2]MEst!$H$2:$T$18</definedName>
    <definedName name="MILF">[2]MFed!$H$2:$T$20</definedName>
    <definedName name="_xlnm.Print_Titles" localSheetId="0">'F-10 (MOD)'!$1:$10</definedName>
    <definedName name="XES">[2]XEst!$D$3:$R$94</definedName>
    <definedName name="XFE">[2]XFed!$D$2:$R$92</definedName>
    <definedName name="XIP">[2]XIp!$D$3:$R$106</definedName>
  </definedNames>
  <calcPr calcId="125725"/>
</workbook>
</file>

<file path=xl/calcChain.xml><?xml version="1.0" encoding="utf-8"?>
<calcChain xmlns="http://schemas.openxmlformats.org/spreadsheetml/2006/main">
  <c r="B408" i="6"/>
  <c r="B407"/>
  <c r="B406"/>
  <c r="B405"/>
  <c r="B404"/>
  <c r="B403"/>
  <c r="B402"/>
  <c r="B401"/>
  <c r="B400"/>
  <c r="B399"/>
  <c r="B398"/>
  <c r="B397"/>
  <c r="B396"/>
  <c r="B395"/>
  <c r="B394"/>
  <c r="B393"/>
  <c r="B392"/>
  <c r="B391"/>
  <c r="B390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K369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339"/>
  <c r="B338"/>
  <c r="B337"/>
  <c r="B336"/>
  <c r="B334"/>
  <c r="B333"/>
  <c r="B332"/>
  <c r="B331"/>
  <c r="B330"/>
  <c r="B329"/>
  <c r="B328"/>
  <c r="B327"/>
  <c r="B326"/>
  <c r="B325"/>
  <c r="B324"/>
  <c r="K323"/>
  <c r="B323"/>
  <c r="B322"/>
  <c r="B321"/>
  <c r="B320"/>
  <c r="B319"/>
  <c r="B318"/>
  <c r="B317"/>
  <c r="B316"/>
  <c r="B315"/>
  <c r="B314"/>
  <c r="B313"/>
  <c r="B312"/>
  <c r="B311"/>
  <c r="B310"/>
  <c r="B309"/>
  <c r="B308"/>
  <c r="B307"/>
  <c r="B306"/>
  <c r="B305"/>
  <c r="B304"/>
  <c r="B303"/>
  <c r="B302"/>
  <c r="B301"/>
  <c r="B300"/>
  <c r="B299"/>
  <c r="B298"/>
  <c r="B297"/>
  <c r="B296"/>
  <c r="B295"/>
  <c r="B293"/>
  <c r="B292"/>
  <c r="B291"/>
  <c r="B290"/>
  <c r="B289"/>
  <c r="B288"/>
  <c r="B287"/>
  <c r="B286"/>
  <c r="B285"/>
  <c r="B284"/>
  <c r="B283"/>
  <c r="B282"/>
  <c r="B281"/>
  <c r="B280"/>
  <c r="B279"/>
  <c r="B278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0"/>
  <c r="B159"/>
  <c r="B158"/>
  <c r="B157"/>
  <c r="B156"/>
  <c r="B155"/>
  <c r="B154"/>
  <c r="B153"/>
  <c r="B152"/>
  <c r="B151"/>
  <c r="B150"/>
  <c r="B149"/>
  <c r="B148"/>
  <c r="B147"/>
  <c r="B146"/>
  <c r="B145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8"/>
  <c r="B27"/>
  <c r="B26"/>
  <c r="B25"/>
  <c r="B24"/>
  <c r="B23"/>
  <c r="B22"/>
  <c r="B21"/>
  <c r="B20"/>
  <c r="B19"/>
  <c r="B18"/>
  <c r="B17"/>
  <c r="B16"/>
  <c r="B15"/>
  <c r="B14"/>
  <c r="B13"/>
  <c r="K304" l="1"/>
  <c r="K23"/>
  <c r="K19"/>
  <c r="K90"/>
  <c r="K78"/>
  <c r="K94"/>
  <c r="K20"/>
  <c r="K44"/>
  <c r="K296"/>
  <c r="L296" s="1"/>
  <c r="K21"/>
  <c r="L21" s="1"/>
  <c r="K16"/>
  <c r="K47"/>
  <c r="K36"/>
  <c r="L36" s="1"/>
  <c r="K51"/>
  <c r="K43"/>
  <c r="K35"/>
  <c r="K396"/>
  <c r="L396" s="1"/>
  <c r="K408"/>
  <c r="K312"/>
  <c r="L312" s="1"/>
  <c r="K331"/>
  <c r="L304"/>
  <c r="K289"/>
  <c r="L289" s="1"/>
  <c r="K281"/>
  <c r="L281" s="1"/>
  <c r="K274"/>
  <c r="L274" s="1"/>
  <c r="K266"/>
  <c r="L266" s="1"/>
  <c r="K270"/>
  <c r="L270" s="1"/>
  <c r="K258"/>
  <c r="L258" s="1"/>
  <c r="K262"/>
  <c r="L262" s="1"/>
  <c r="K249"/>
  <c r="L249" s="1"/>
  <c r="K15"/>
  <c r="L15" s="1"/>
  <c r="K208"/>
  <c r="L208" s="1"/>
  <c r="K212"/>
  <c r="L212" s="1"/>
  <c r="K216"/>
  <c r="L216" s="1"/>
  <c r="K220"/>
  <c r="L220" s="1"/>
  <c r="K224"/>
  <c r="L224" s="1"/>
  <c r="K228"/>
  <c r="L228" s="1"/>
  <c r="K232"/>
  <c r="L232" s="1"/>
  <c r="K236"/>
  <c r="L236" s="1"/>
  <c r="K240"/>
  <c r="L240" s="1"/>
  <c r="K385"/>
  <c r="K392"/>
  <c r="K60"/>
  <c r="K85"/>
  <c r="L85" s="1"/>
  <c r="K101"/>
  <c r="L101" s="1"/>
  <c r="K117"/>
  <c r="L117" s="1"/>
  <c r="K154"/>
  <c r="L154" s="1"/>
  <c r="K158"/>
  <c r="L158" s="1"/>
  <c r="K365"/>
  <c r="K381"/>
  <c r="K383"/>
  <c r="L383" s="1"/>
  <c r="K22"/>
  <c r="K40"/>
  <c r="K48"/>
  <c r="K52"/>
  <c r="K56"/>
  <c r="K64"/>
  <c r="K68"/>
  <c r="K71"/>
  <c r="K147"/>
  <c r="K39"/>
  <c r="K55"/>
  <c r="K59"/>
  <c r="L59" s="1"/>
  <c r="K63"/>
  <c r="K67"/>
  <c r="K75"/>
  <c r="K79"/>
  <c r="K83"/>
  <c r="K87"/>
  <c r="K91"/>
  <c r="K95"/>
  <c r="K99"/>
  <c r="K103"/>
  <c r="K107"/>
  <c r="K111"/>
  <c r="K115"/>
  <c r="K119"/>
  <c r="K123"/>
  <c r="K126"/>
  <c r="K130"/>
  <c r="K134"/>
  <c r="K138"/>
  <c r="K142"/>
  <c r="L142" s="1"/>
  <c r="K18"/>
  <c r="K26"/>
  <c r="K89"/>
  <c r="L89" s="1"/>
  <c r="K97"/>
  <c r="L97" s="1"/>
  <c r="K105"/>
  <c r="L105" s="1"/>
  <c r="K109"/>
  <c r="L109" s="1"/>
  <c r="K113"/>
  <c r="L113" s="1"/>
  <c r="K121"/>
  <c r="L121" s="1"/>
  <c r="K145"/>
  <c r="K149"/>
  <c r="L149" s="1"/>
  <c r="K153"/>
  <c r="K157"/>
  <c r="K24"/>
  <c r="K31"/>
  <c r="K74"/>
  <c r="K82"/>
  <c r="K86"/>
  <c r="K98"/>
  <c r="K102"/>
  <c r="K106"/>
  <c r="K110"/>
  <c r="L110" s="1"/>
  <c r="K114"/>
  <c r="K129"/>
  <c r="K133"/>
  <c r="K137"/>
  <c r="L137" s="1"/>
  <c r="K141"/>
  <c r="K163"/>
  <c r="K17"/>
  <c r="K27"/>
  <c r="K33"/>
  <c r="K37"/>
  <c r="K41"/>
  <c r="K45"/>
  <c r="K49"/>
  <c r="K53"/>
  <c r="K57"/>
  <c r="K61"/>
  <c r="K65"/>
  <c r="K69"/>
  <c r="K156"/>
  <c r="K28"/>
  <c r="K148"/>
  <c r="K152"/>
  <c r="K160"/>
  <c r="K162"/>
  <c r="L162" s="1"/>
  <c r="K167"/>
  <c r="K72"/>
  <c r="K76"/>
  <c r="K80"/>
  <c r="K84"/>
  <c r="K88"/>
  <c r="K92"/>
  <c r="K96"/>
  <c r="K100"/>
  <c r="K104"/>
  <c r="K108"/>
  <c r="K112"/>
  <c r="K116"/>
  <c r="K118"/>
  <c r="K120"/>
  <c r="K122"/>
  <c r="K125"/>
  <c r="K127"/>
  <c r="K131"/>
  <c r="K135"/>
  <c r="K139"/>
  <c r="K146"/>
  <c r="L146" s="1"/>
  <c r="K150"/>
  <c r="L150" s="1"/>
  <c r="K164"/>
  <c r="K171"/>
  <c r="L171" s="1"/>
  <c r="K176"/>
  <c r="K177"/>
  <c r="K283"/>
  <c r="L283" s="1"/>
  <c r="K328"/>
  <c r="L37"/>
  <c r="K38"/>
  <c r="K42"/>
  <c r="K46"/>
  <c r="L53"/>
  <c r="K54"/>
  <c r="K58"/>
  <c r="K62"/>
  <c r="K66"/>
  <c r="K128"/>
  <c r="K132"/>
  <c r="K136"/>
  <c r="K140"/>
  <c r="K165"/>
  <c r="K168"/>
  <c r="L168" s="1"/>
  <c r="K181"/>
  <c r="L181" s="1"/>
  <c r="K185"/>
  <c r="L185" s="1"/>
  <c r="K189"/>
  <c r="K193"/>
  <c r="L193" s="1"/>
  <c r="K197"/>
  <c r="L197" s="1"/>
  <c r="K201"/>
  <c r="L201" s="1"/>
  <c r="K169"/>
  <c r="K170"/>
  <c r="L170" s="1"/>
  <c r="K172"/>
  <c r="K173"/>
  <c r="K174"/>
  <c r="L174" s="1"/>
  <c r="K175"/>
  <c r="K204"/>
  <c r="L204" s="1"/>
  <c r="K205"/>
  <c r="K209"/>
  <c r="K213"/>
  <c r="K217"/>
  <c r="K221"/>
  <c r="K225"/>
  <c r="K229"/>
  <c r="K233"/>
  <c r="K237"/>
  <c r="K241"/>
  <c r="K271"/>
  <c r="K306"/>
  <c r="L306" s="1"/>
  <c r="K320"/>
  <c r="K322"/>
  <c r="L322" s="1"/>
  <c r="K178"/>
  <c r="K186"/>
  <c r="K194"/>
  <c r="K263"/>
  <c r="K327"/>
  <c r="L327" s="1"/>
  <c r="K355"/>
  <c r="K179"/>
  <c r="K180"/>
  <c r="L180" s="1"/>
  <c r="K183"/>
  <c r="K184"/>
  <c r="L184" s="1"/>
  <c r="K187"/>
  <c r="K188"/>
  <c r="L188" s="1"/>
  <c r="L189"/>
  <c r="K191"/>
  <c r="K192"/>
  <c r="L192" s="1"/>
  <c r="K195"/>
  <c r="K196"/>
  <c r="L196" s="1"/>
  <c r="K199"/>
  <c r="K200"/>
  <c r="L200" s="1"/>
  <c r="K203"/>
  <c r="K206"/>
  <c r="K207"/>
  <c r="L207" s="1"/>
  <c r="K210"/>
  <c r="K211"/>
  <c r="L211" s="1"/>
  <c r="K214"/>
  <c r="K215"/>
  <c r="L215" s="1"/>
  <c r="K218"/>
  <c r="K219"/>
  <c r="L219" s="1"/>
  <c r="K222"/>
  <c r="K223"/>
  <c r="L223" s="1"/>
  <c r="K226"/>
  <c r="K227"/>
  <c r="L227" s="1"/>
  <c r="K230"/>
  <c r="K231"/>
  <c r="L231" s="1"/>
  <c r="K234"/>
  <c r="K235"/>
  <c r="L235" s="1"/>
  <c r="K238"/>
  <c r="K239"/>
  <c r="L239" s="1"/>
  <c r="K242"/>
  <c r="K246"/>
  <c r="K254"/>
  <c r="K267"/>
  <c r="K275"/>
  <c r="K279"/>
  <c r="L279" s="1"/>
  <c r="K280"/>
  <c r="L280" s="1"/>
  <c r="K282"/>
  <c r="K287"/>
  <c r="K288"/>
  <c r="K290"/>
  <c r="K297"/>
  <c r="K302"/>
  <c r="L302" s="1"/>
  <c r="K303"/>
  <c r="L303" s="1"/>
  <c r="K305"/>
  <c r="K310"/>
  <c r="L310" s="1"/>
  <c r="K311"/>
  <c r="L311" s="1"/>
  <c r="K313"/>
  <c r="K318"/>
  <c r="L318" s="1"/>
  <c r="K319"/>
  <c r="L319" s="1"/>
  <c r="K321"/>
  <c r="K326"/>
  <c r="L326" s="1"/>
  <c r="K329"/>
  <c r="K334"/>
  <c r="L334" s="1"/>
  <c r="K347"/>
  <c r="K343"/>
  <c r="K360"/>
  <c r="K376"/>
  <c r="L376" s="1"/>
  <c r="K399"/>
  <c r="K243"/>
  <c r="L243" s="1"/>
  <c r="K244"/>
  <c r="L244" s="1"/>
  <c r="K245"/>
  <c r="K247"/>
  <c r="K251"/>
  <c r="L251" s="1"/>
  <c r="K252"/>
  <c r="L252" s="1"/>
  <c r="K253"/>
  <c r="K255"/>
  <c r="K257"/>
  <c r="L257" s="1"/>
  <c r="K260"/>
  <c r="K264"/>
  <c r="L264" s="1"/>
  <c r="K265"/>
  <c r="L265" s="1"/>
  <c r="K268"/>
  <c r="K272"/>
  <c r="L272" s="1"/>
  <c r="K273"/>
  <c r="L273" s="1"/>
  <c r="K285"/>
  <c r="L285" s="1"/>
  <c r="L287"/>
  <c r="K293"/>
  <c r="L293" s="1"/>
  <c r="K300"/>
  <c r="L300" s="1"/>
  <c r="K308"/>
  <c r="L308" s="1"/>
  <c r="K316"/>
  <c r="L316" s="1"/>
  <c r="L323"/>
  <c r="K324"/>
  <c r="L324" s="1"/>
  <c r="L331"/>
  <c r="K332"/>
  <c r="L332" s="1"/>
  <c r="K348"/>
  <c r="L348" s="1"/>
  <c r="K349"/>
  <c r="L349" s="1"/>
  <c r="K350"/>
  <c r="K352"/>
  <c r="L352" s="1"/>
  <c r="K353"/>
  <c r="K373"/>
  <c r="K339"/>
  <c r="K364"/>
  <c r="K380"/>
  <c r="K403"/>
  <c r="K250"/>
  <c r="L250" s="1"/>
  <c r="L260"/>
  <c r="K284"/>
  <c r="K291"/>
  <c r="K292"/>
  <c r="K298"/>
  <c r="L298" s="1"/>
  <c r="K299"/>
  <c r="K307"/>
  <c r="K314"/>
  <c r="K315"/>
  <c r="K330"/>
  <c r="L330" s="1"/>
  <c r="K333"/>
  <c r="K337"/>
  <c r="L337" s="1"/>
  <c r="K344"/>
  <c r="L344" s="1"/>
  <c r="K345"/>
  <c r="L345" s="1"/>
  <c r="K346"/>
  <c r="K354"/>
  <c r="K356"/>
  <c r="L356" s="1"/>
  <c r="K357"/>
  <c r="K361"/>
  <c r="K377"/>
  <c r="L377" s="1"/>
  <c r="K400"/>
  <c r="K342"/>
  <c r="K351"/>
  <c r="K368"/>
  <c r="L368" s="1"/>
  <c r="K384"/>
  <c r="K391"/>
  <c r="K407"/>
  <c r="L407" s="1"/>
  <c r="K248"/>
  <c r="L248" s="1"/>
  <c r="K261"/>
  <c r="L261" s="1"/>
  <c r="K269"/>
  <c r="L269" s="1"/>
  <c r="L288"/>
  <c r="K338"/>
  <c r="K340"/>
  <c r="L340" s="1"/>
  <c r="K341"/>
  <c r="L341" s="1"/>
  <c r="K372"/>
  <c r="K388"/>
  <c r="K395"/>
  <c r="L395" s="1"/>
  <c r="K404"/>
  <c r="K358"/>
  <c r="K359"/>
  <c r="L359" s="1"/>
  <c r="K362"/>
  <c r="K363"/>
  <c r="L363" s="1"/>
  <c r="K366"/>
  <c r="K367"/>
  <c r="L367" s="1"/>
  <c r="L369"/>
  <c r="K370"/>
  <c r="K371"/>
  <c r="L371" s="1"/>
  <c r="L373"/>
  <c r="K374"/>
  <c r="K375"/>
  <c r="L375" s="1"/>
  <c r="K378"/>
  <c r="K379"/>
  <c r="L379" s="1"/>
  <c r="L381"/>
  <c r="K382"/>
  <c r="K386"/>
  <c r="K387"/>
  <c r="L387" s="1"/>
  <c r="K393"/>
  <c r="K394"/>
  <c r="L394" s="1"/>
  <c r="K397"/>
  <c r="K398"/>
  <c r="L398" s="1"/>
  <c r="K401"/>
  <c r="K402"/>
  <c r="L402" s="1"/>
  <c r="K405"/>
  <c r="K406"/>
  <c r="L406" s="1"/>
  <c r="L408"/>
  <c r="L127" l="1"/>
  <c r="K77"/>
  <c r="L77" s="1"/>
  <c r="L134"/>
  <c r="L119"/>
  <c r="L111"/>
  <c r="L87"/>
  <c r="L63"/>
  <c r="L64"/>
  <c r="L94"/>
  <c r="L333"/>
  <c r="L403"/>
  <c r="L221"/>
  <c r="L157"/>
  <c r="K14"/>
  <c r="L14" s="1"/>
  <c r="K93"/>
  <c r="L93" s="1"/>
  <c r="L80"/>
  <c r="L328"/>
  <c r="L167"/>
  <c r="L160"/>
  <c r="L152"/>
  <c r="L28"/>
  <c r="L31"/>
  <c r="L138"/>
  <c r="L130"/>
  <c r="L123"/>
  <c r="L115"/>
  <c r="L107"/>
  <c r="L99"/>
  <c r="L91"/>
  <c r="L75"/>
  <c r="L39"/>
  <c r="L47"/>
  <c r="K34"/>
  <c r="L34" s="1"/>
  <c r="K81"/>
  <c r="L81" s="1"/>
  <c r="L392"/>
  <c r="L263"/>
  <c r="K73"/>
  <c r="L73" s="1"/>
  <c r="L83"/>
  <c r="L43"/>
  <c r="L268"/>
  <c r="L360"/>
  <c r="L320"/>
  <c r="L271"/>
  <c r="L217"/>
  <c r="L78"/>
  <c r="L147"/>
  <c r="L68"/>
  <c r="L40"/>
  <c r="L19"/>
  <c r="L380"/>
  <c r="L399"/>
  <c r="L237"/>
  <c r="L229"/>
  <c r="L213"/>
  <c r="L205"/>
  <c r="K50"/>
  <c r="L50" s="1"/>
  <c r="K25"/>
  <c r="L25" s="1"/>
  <c r="L90"/>
  <c r="L24"/>
  <c r="L126"/>
  <c r="L103"/>
  <c r="L95"/>
  <c r="L79"/>
  <c r="L55"/>
  <c r="L141"/>
  <c r="L106"/>
  <c r="L74"/>
  <c r="L67"/>
  <c r="L35"/>
  <c r="L52"/>
  <c r="L321"/>
  <c r="L355"/>
  <c r="L100"/>
  <c r="L69"/>
  <c r="L33"/>
  <c r="L27"/>
  <c r="L23"/>
  <c r="L71"/>
  <c r="L365"/>
  <c r="L372"/>
  <c r="L135"/>
  <c r="L96"/>
  <c r="L133"/>
  <c r="L114"/>
  <c r="L98"/>
  <c r="L82"/>
  <c r="L51"/>
  <c r="L404"/>
  <c r="L400"/>
  <c r="L391"/>
  <c r="L384"/>
  <c r="L346"/>
  <c r="L364"/>
  <c r="L233"/>
  <c r="L139"/>
  <c r="L112"/>
  <c r="L88"/>
  <c r="L57"/>
  <c r="L148"/>
  <c r="L163"/>
  <c r="L129"/>
  <c r="L102"/>
  <c r="L86"/>
  <c r="L18"/>
  <c r="L56"/>
  <c r="L48"/>
  <c r="L16"/>
  <c r="L241"/>
  <c r="L225"/>
  <c r="L209"/>
  <c r="L153"/>
  <c r="L116"/>
  <c r="L104"/>
  <c r="L84"/>
  <c r="L72"/>
  <c r="L49"/>
  <c r="L41"/>
  <c r="L65"/>
  <c r="L255"/>
  <c r="L247"/>
  <c r="L145"/>
  <c r="L60"/>
  <c r="L44"/>
  <c r="L156"/>
  <c r="L353"/>
  <c r="L351"/>
  <c r="L339"/>
  <c r="L343"/>
  <c r="L329"/>
  <c r="L177"/>
  <c r="L131"/>
  <c r="L108"/>
  <c r="L92"/>
  <c r="L76"/>
  <c r="L61"/>
  <c r="L45"/>
  <c r="L314"/>
  <c r="L385"/>
  <c r="L361"/>
  <c r="L357"/>
  <c r="L388"/>
  <c r="L291"/>
  <c r="L120"/>
  <c r="L22"/>
  <c r="K124"/>
  <c r="K286"/>
  <c r="L286" s="1"/>
  <c r="L397"/>
  <c r="L358"/>
  <c r="L342"/>
  <c r="L386"/>
  <c r="L370"/>
  <c r="L338"/>
  <c r="L382"/>
  <c r="L299"/>
  <c r="L350"/>
  <c r="L401"/>
  <c r="L378"/>
  <c r="K202"/>
  <c r="L297"/>
  <c r="L254"/>
  <c r="L313"/>
  <c r="L234"/>
  <c r="L218"/>
  <c r="L199"/>
  <c r="L183"/>
  <c r="L172"/>
  <c r="L173"/>
  <c r="L62"/>
  <c r="L46"/>
  <c r="K32"/>
  <c r="L169"/>
  <c r="L122"/>
  <c r="L132"/>
  <c r="K166"/>
  <c r="L166" s="1"/>
  <c r="K155"/>
  <c r="L155" s="1"/>
  <c r="L26"/>
  <c r="K325"/>
  <c r="K317"/>
  <c r="K309"/>
  <c r="K301"/>
  <c r="L393"/>
  <c r="L366"/>
  <c r="L290"/>
  <c r="L194"/>
  <c r="L186"/>
  <c r="L178"/>
  <c r="K198"/>
  <c r="L198" s="1"/>
  <c r="K190"/>
  <c r="L190" s="1"/>
  <c r="K182"/>
  <c r="L182" s="1"/>
  <c r="L175"/>
  <c r="L238"/>
  <c r="L222"/>
  <c r="L206"/>
  <c r="L305"/>
  <c r="L187"/>
  <c r="L66"/>
  <c r="L176"/>
  <c r="L125"/>
  <c r="L164"/>
  <c r="L136"/>
  <c r="L20"/>
  <c r="K256"/>
  <c r="K259"/>
  <c r="L405"/>
  <c r="L315"/>
  <c r="L292"/>
  <c r="L362"/>
  <c r="L203"/>
  <c r="L282"/>
  <c r="L242"/>
  <c r="L226"/>
  <c r="L210"/>
  <c r="L191"/>
  <c r="L165"/>
  <c r="L54"/>
  <c r="L38"/>
  <c r="L118"/>
  <c r="L140"/>
  <c r="K159"/>
  <c r="L159" s="1"/>
  <c r="K151"/>
  <c r="L151" s="1"/>
  <c r="L17"/>
  <c r="L374"/>
  <c r="L354"/>
  <c r="L307"/>
  <c r="L284"/>
  <c r="L253"/>
  <c r="L245"/>
  <c r="L347"/>
  <c r="L267"/>
  <c r="L275"/>
  <c r="L230"/>
  <c r="L214"/>
  <c r="L246"/>
  <c r="L195"/>
  <c r="L179"/>
  <c r="L58"/>
  <c r="L42"/>
  <c r="L128"/>
  <c r="K70" l="1"/>
  <c r="L70" s="1"/>
  <c r="L309"/>
  <c r="L325"/>
  <c r="L256"/>
  <c r="L317"/>
  <c r="K144"/>
  <c r="L144" s="1"/>
  <c r="L124"/>
  <c r="L202"/>
  <c r="K30"/>
  <c r="L301"/>
  <c r="K161"/>
  <c r="L161" s="1"/>
  <c r="K278"/>
  <c r="K336"/>
  <c r="L259"/>
  <c r="K390"/>
  <c r="K389" s="1"/>
  <c r="L32"/>
  <c r="K13"/>
  <c r="K12" s="1"/>
  <c r="K295"/>
  <c r="K294" s="1"/>
  <c r="L294" l="1"/>
  <c r="L389"/>
  <c r="K143"/>
  <c r="L143" s="1"/>
  <c r="L295"/>
  <c r="K29"/>
  <c r="K11" s="1"/>
  <c r="L30"/>
  <c r="L390"/>
  <c r="L12"/>
  <c r="K335"/>
  <c r="L335" s="1"/>
  <c r="L336"/>
  <c r="K277"/>
  <c r="L278"/>
  <c r="L13"/>
  <c r="L11" l="1"/>
  <c r="L29"/>
  <c r="K276"/>
  <c r="L277"/>
  <c r="K409" l="1"/>
  <c r="L409" s="1"/>
  <c r="L276"/>
</calcChain>
</file>

<file path=xl/sharedStrings.xml><?xml version="1.0" encoding="utf-8"?>
<sst xmlns="http://schemas.openxmlformats.org/spreadsheetml/2006/main" count="92" uniqueCount="69">
  <si>
    <t>CUENTA PÚBLICA 2013</t>
  </si>
  <si>
    <t>CONCEPTO</t>
  </si>
  <si>
    <t>AMPLIACIONES</t>
  </si>
  <si>
    <t>REDUCCIONES</t>
  </si>
  <si>
    <t>Referencia</t>
  </si>
  <si>
    <t>Descripción</t>
  </si>
  <si>
    <t>1. Logotipo:</t>
  </si>
  <si>
    <t>Plasmar el logotipo de la Entidad.</t>
  </si>
  <si>
    <t>2. Nombre de la Entidad:</t>
  </si>
  <si>
    <t>Describir el nombre de la Entidad.</t>
  </si>
  <si>
    <t>3. Concepto:</t>
  </si>
  <si>
    <t>4. Presupuesto original:</t>
  </si>
  <si>
    <t>Presupuesto inicial aprobado por la Junta de Gobierno.</t>
  </si>
  <si>
    <t>5. Ampliaciones:</t>
  </si>
  <si>
    <t>6. Reducciones:</t>
  </si>
  <si>
    <t>Disminuciones al presupuesto original.</t>
  </si>
  <si>
    <t>Es el resultado de sumar al presupuesto original las ampliaciones y restar las reducciones.</t>
  </si>
  <si>
    <t>Nombre y cargo de la persona responsable de la autorización del documento (titular de la Entidad)</t>
  </si>
  <si>
    <t>ANÁLISIS PRESUPUESTARIO DE EGRESOS</t>
  </si>
  <si>
    <t>PRESUPUESTO ORIGINAL</t>
  </si>
  <si>
    <t>PRESUPUESTO VIGENTE</t>
  </si>
  <si>
    <t>PRESUPUESTO COMPROMETIDO</t>
  </si>
  <si>
    <t>PRESUPUESTO DEVENGADO</t>
  </si>
  <si>
    <t>PRESUPUESTO EJERCIDO</t>
  </si>
  <si>
    <t>PRESUPUESTO PAGADO</t>
  </si>
  <si>
    <t>CUENTAS POR PAGAR</t>
  </si>
  <si>
    <t>8 = (5-7)</t>
  </si>
  <si>
    <t>RECURSOS PROPIOS</t>
  </si>
  <si>
    <t>SERVICIOS PERSONALES</t>
  </si>
  <si>
    <t>MATERIALES Y SUMINISTROS</t>
  </si>
  <si>
    <t>SERVICIOS GENERALES</t>
  </si>
  <si>
    <t>BIENES MUEBLES, INMUEBLES E INTANGIBLES</t>
  </si>
  <si>
    <t>RECURSOS  ESTATALES</t>
  </si>
  <si>
    <t>RECURSOS FEDERALES</t>
  </si>
  <si>
    <t>TOTALES</t>
  </si>
  <si>
    <t>NOTA: DEBERÁ INFORMARSE EL NÚMERO DEL ACTA Y ACUERDO DONDE SE AUTORIZAN LAS MODIFICACIONES PRESUPUESTALES, ASÍ COMO LA FECHA DE AUTORIZACIÓN POR SU JUNTA DE GOBIERNO Y EL NÚMERO DE OFICIO Y FECHA DE LA SECRETARÍA DE FINANZAS.</t>
  </si>
  <si>
    <t>INSTRUCTIVO PARA EL LLENADO DEL FORMATO F-10</t>
  </si>
  <si>
    <t>Los gastos efectuados en el ejercicio fiscal  identificados por fuente de financiamiento y capítulo.</t>
  </si>
  <si>
    <t>Incrementos al presupuesto original.</t>
  </si>
  <si>
    <t>7. Presupuesto vigente:</t>
  </si>
  <si>
    <t>8. Presupuesto comprometido:</t>
  </si>
  <si>
    <t>Representa el monto de las aprobaciones por la autoridad competente de actos administrativos, u otros instrumentos jurídicos que formalizan una relación jurídica con terceros para adquisición de bienes y servicios o ejecución de obras.</t>
  </si>
  <si>
    <t>9. Presupuesto devengado:</t>
  </si>
  <si>
    <t>Representa el monto de los reconocimientos de as obligaciones de pago a favor de terceros para la recepción de conformidad de bienes, servicios y obras oportunamente contratadas.</t>
  </si>
  <si>
    <t>10. Presupuesto ejercido:</t>
  </si>
  <si>
    <t>Representa el monto de la emisión de las cuentas por liquidar certificadas o documentos equivalentes debidamente aprobados por la autoridad competente.</t>
  </si>
  <si>
    <t>11. Presupuesto pagado:</t>
  </si>
  <si>
    <t xml:space="preserve">Representa la cancelación total o parcial de las obligaciones de pago, que se concreta mediante el desembolso de efectivo. </t>
  </si>
  <si>
    <t>12. Cuentas por pagar:</t>
  </si>
  <si>
    <t>Es el resultado de disminuir al presupuesto devengado el presupuesto pagado.</t>
  </si>
  <si>
    <t>13. Elaboró:</t>
  </si>
  <si>
    <t>Nombre y cargo de la persona responsable de la elaboración del documento</t>
  </si>
  <si>
    <t>14. Revisó:</t>
  </si>
  <si>
    <t>Nombre y cargo de la persona responsable de la revisión del documento (titular administrativo)</t>
  </si>
  <si>
    <t>15. Autorizó:</t>
  </si>
  <si>
    <t>-</t>
  </si>
  <si>
    <t>INSTITUTO DE CAPACITACIÓN PARA ELTRABAJO DEL ESTADO DE HIDALGO</t>
  </si>
  <si>
    <t>ID</t>
  </si>
  <si>
    <t>SUELDOS POR PAGAR Y PROVEEDORES</t>
  </si>
  <si>
    <t>Elaboró</t>
  </si>
  <si>
    <t>Revisó</t>
  </si>
  <si>
    <t>Autorizó</t>
  </si>
  <si>
    <t>HÉCTOR SOLARES MORALES</t>
  </si>
  <si>
    <t>PABLO MORENO CALVA</t>
  </si>
  <si>
    <t>MAYKA ORTEGA EGUILUZ</t>
  </si>
  <si>
    <t>DIRECTOR DE PLANEACIÓN</t>
  </si>
  <si>
    <t>DIRECTOR GENERAL</t>
  </si>
  <si>
    <t xml:space="preserve"> SECRETARIA DEL TRABAJO Y PREVISIÓN SOCIAL  Y </t>
  </si>
  <si>
    <t xml:space="preserve">PRESIDENTA DE LA H. JUNTA DE GOBIERNO 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</si>
</sst>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[$-F800]dddd\,\ mmmm\ dd\,\ yyyy"/>
    <numFmt numFmtId="165" formatCode="_-[$€-2]* #,##0.00_-;\-[$€-2]* #,##0.00_-;_-[$€-2]* &quot;-&quot;??_-"/>
  </numFmts>
  <fonts count="14">
    <font>
      <sz val="11"/>
      <color theme="1"/>
      <name val="Gotham Book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i/>
      <sz val="9"/>
      <name val="Arial Narrow"/>
      <family val="2"/>
    </font>
    <font>
      <sz val="9"/>
      <color indexed="47"/>
      <name val="Arial Narro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51"/>
        <bgColor indexed="29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5">
    <xf numFmtId="0" fontId="0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43" fontId="10" fillId="3" borderId="0" applyFill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1" fillId="0" borderId="0">
      <alignment vertical="top"/>
    </xf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2" fillId="0" borderId="0"/>
    <xf numFmtId="165" fontId="1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4" fillId="0" borderId="0" xfId="1" applyFont="1"/>
    <xf numFmtId="0" fontId="4" fillId="2" borderId="9" xfId="1" applyFont="1" applyFill="1" applyBorder="1" applyAlignment="1">
      <alignment horizontal="center" vertical="center" wrapText="1"/>
    </xf>
    <xf numFmtId="0" fontId="3" fillId="0" borderId="0" xfId="1" applyFont="1"/>
    <xf numFmtId="44" fontId="4" fillId="0" borderId="14" xfId="2" applyFont="1" applyBorder="1" applyAlignment="1">
      <alignment horizontal="right" vertical="center"/>
    </xf>
    <xf numFmtId="43" fontId="3" fillId="2" borderId="15" xfId="4" applyFont="1" applyFill="1" applyBorder="1" applyAlignment="1">
      <alignment horizontal="center" vertical="center"/>
    </xf>
    <xf numFmtId="0" fontId="5" fillId="0" borderId="0" xfId="1" applyFont="1"/>
    <xf numFmtId="0" fontId="3" fillId="0" borderId="0" xfId="1" applyFont="1" applyBorder="1" applyAlignment="1">
      <alignment horizontal="center" vertical="center"/>
    </xf>
    <xf numFmtId="0" fontId="3" fillId="0" borderId="0" xfId="1" applyFont="1" applyAlignment="1"/>
    <xf numFmtId="0" fontId="3" fillId="0" borderId="0" xfId="1" applyFont="1" applyBorder="1" applyAlignment="1"/>
    <xf numFmtId="0" fontId="4" fillId="0" borderId="0" xfId="1" applyFont="1" applyBorder="1"/>
    <xf numFmtId="0" fontId="4" fillId="0" borderId="0" xfId="1" applyFont="1" applyBorder="1" applyAlignment="1">
      <alignment horizontal="left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5" applyFont="1" applyAlignment="1">
      <alignment vertical="center"/>
    </xf>
    <xf numFmtId="0" fontId="6" fillId="0" borderId="0" xfId="1" applyFont="1" applyFill="1"/>
    <xf numFmtId="0" fontId="4" fillId="2" borderId="4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44" fontId="3" fillId="0" borderId="17" xfId="2" applyFont="1" applyBorder="1" applyAlignment="1">
      <alignment vertical="center"/>
    </xf>
    <xf numFmtId="44" fontId="4" fillId="0" borderId="18" xfId="3" applyNumberFormat="1" applyFont="1" applyBorder="1" applyAlignment="1">
      <alignment horizontal="center" vertical="center"/>
    </xf>
    <xf numFmtId="44" fontId="3" fillId="0" borderId="12" xfId="2" applyFont="1" applyBorder="1" applyAlignment="1">
      <alignment vertical="center"/>
    </xf>
    <xf numFmtId="44" fontId="3" fillId="0" borderId="14" xfId="2" applyFont="1" applyBorder="1" applyAlignment="1">
      <alignment vertical="center"/>
    </xf>
    <xf numFmtId="44" fontId="3" fillId="2" borderId="16" xfId="2" applyFont="1" applyFill="1" applyBorder="1" applyAlignment="1">
      <alignment vertical="center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3" fillId="2" borderId="1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43" fontId="3" fillId="2" borderId="20" xfId="4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44" fontId="5" fillId="0" borderId="0" xfId="1" applyNumberFormat="1" applyFont="1"/>
    <xf numFmtId="0" fontId="3" fillId="0" borderId="11" xfId="1" applyFont="1" applyBorder="1" applyAlignment="1">
      <alignment horizontal="left" vertical="center" indent="2"/>
    </xf>
    <xf numFmtId="0" fontId="3" fillId="0" borderId="14" xfId="1" applyFont="1" applyBorder="1" applyAlignment="1">
      <alignment horizontal="left" vertical="center" indent="2"/>
    </xf>
    <xf numFmtId="0" fontId="4" fillId="4" borderId="21" xfId="0" applyFont="1" applyFill="1" applyBorder="1" applyAlignment="1">
      <alignment vertical="center"/>
    </xf>
    <xf numFmtId="44" fontId="4" fillId="0" borderId="14" xfId="2" applyFont="1" applyBorder="1" applyAlignment="1">
      <alignment vertical="center"/>
    </xf>
    <xf numFmtId="0" fontId="4" fillId="0" borderId="21" xfId="0" applyFont="1" applyFill="1" applyBorder="1" applyAlignment="1">
      <alignment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vertical="center"/>
    </xf>
    <xf numFmtId="44" fontId="4" fillId="0" borderId="25" xfId="2" applyFont="1" applyBorder="1" applyAlignment="1">
      <alignment vertical="center"/>
    </xf>
    <xf numFmtId="44" fontId="3" fillId="0" borderId="23" xfId="2" applyFont="1" applyBorder="1" applyAlignment="1">
      <alignment horizontal="right" vertical="center"/>
    </xf>
    <xf numFmtId="44" fontId="3" fillId="0" borderId="11" xfId="3" applyNumberFormat="1" applyFont="1" applyBorder="1" applyAlignment="1">
      <alignment horizontal="center" vertical="center"/>
    </xf>
    <xf numFmtId="44" fontId="3" fillId="0" borderId="0" xfId="1" applyNumberFormat="1" applyFont="1"/>
    <xf numFmtId="44" fontId="4" fillId="0" borderId="0" xfId="1" applyNumberFormat="1" applyFont="1"/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13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center"/>
    </xf>
    <xf numFmtId="0" fontId="3" fillId="0" borderId="0" xfId="1" quotePrefix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0" borderId="22" xfId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43" fontId="3" fillId="0" borderId="0" xfId="4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26" xfId="1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6" xfId="1" applyFont="1" applyBorder="1"/>
  </cellXfs>
  <cellStyles count="175">
    <cellStyle name="Estilo 1" xfId="16"/>
    <cellStyle name="Euro" xfId="173"/>
    <cellStyle name="Hipervínculo 2" xfId="174"/>
    <cellStyle name="Millares 2" xfId="4"/>
    <cellStyle name="Millares 2 2" xfId="6"/>
    <cellStyle name="Millares 3" xfId="171"/>
    <cellStyle name="Moneda 2" xfId="2"/>
    <cellStyle name="Moneda 3" xfId="7"/>
    <cellStyle name="Moneda 4" xfId="15"/>
    <cellStyle name="Normal" xfId="0" builtinId="0"/>
    <cellStyle name="Normal 10" xfId="17"/>
    <cellStyle name="Normal 11" xfId="18"/>
    <cellStyle name="Normal 12" xfId="19"/>
    <cellStyle name="Normal 13" xfId="14"/>
    <cellStyle name="Normal 15" xfId="20"/>
    <cellStyle name="Normal 16" xfId="21"/>
    <cellStyle name="Normal 2" xfId="1"/>
    <cellStyle name="Normal 2 10" xfId="22"/>
    <cellStyle name="Normal 2 11" xfId="23"/>
    <cellStyle name="Normal 2 12" xfId="24"/>
    <cellStyle name="Normal 2 13" xfId="25"/>
    <cellStyle name="Normal 2 14" xfId="26"/>
    <cellStyle name="Normal 2 15" xfId="172"/>
    <cellStyle name="Normal 2 2" xfId="8"/>
    <cellStyle name="Normal 2 2 10" xfId="27"/>
    <cellStyle name="Normal 2 2 11" xfId="28"/>
    <cellStyle name="Normal 2 2 12" xfId="29"/>
    <cellStyle name="Normal 2 2 13" xfId="30"/>
    <cellStyle name="Normal 2 2 14" xfId="31"/>
    <cellStyle name="Normal 2 2 15" xfId="32"/>
    <cellStyle name="Normal 2 2 16" xfId="33"/>
    <cellStyle name="Normal 2 2 17" xfId="34"/>
    <cellStyle name="Normal 2 2 18" xfId="35"/>
    <cellStyle name="Normal 2 2 19" xfId="36"/>
    <cellStyle name="Normal 2 2 2" xfId="37"/>
    <cellStyle name="Normal 2 2 2 10" xfId="38"/>
    <cellStyle name="Normal 2 2 2 11" xfId="39"/>
    <cellStyle name="Normal 2 2 2 12" xfId="40"/>
    <cellStyle name="Normal 2 2 2 13" xfId="41"/>
    <cellStyle name="Normal 2 2 2 14" xfId="42"/>
    <cellStyle name="Normal 2 2 2 15" xfId="43"/>
    <cellStyle name="Normal 2 2 2 16" xfId="44"/>
    <cellStyle name="Normal 2 2 2 17" xfId="45"/>
    <cellStyle name="Normal 2 2 2 18" xfId="46"/>
    <cellStyle name="Normal 2 2 2 19" xfId="47"/>
    <cellStyle name="Normal 2 2 2 2" xfId="48"/>
    <cellStyle name="Normal 2 2 2 20" xfId="49"/>
    <cellStyle name="Normal 2 2 2 3" xfId="50"/>
    <cellStyle name="Normal 2 2 2 4" xfId="51"/>
    <cellStyle name="Normal 2 2 2 5" xfId="52"/>
    <cellStyle name="Normal 2 2 2 6" xfId="53"/>
    <cellStyle name="Normal 2 2 2 7" xfId="54"/>
    <cellStyle name="Normal 2 2 2 8" xfId="55"/>
    <cellStyle name="Normal 2 2 2 9" xfId="56"/>
    <cellStyle name="Normal 2 2 20" xfId="57"/>
    <cellStyle name="Normal 2 2 21" xfId="58"/>
    <cellStyle name="Normal 2 2 3" xfId="59"/>
    <cellStyle name="Normal 2 2 4" xfId="60"/>
    <cellStyle name="Normal 2 2 5" xfId="61"/>
    <cellStyle name="Normal 2 2 6" xfId="62"/>
    <cellStyle name="Normal 2 2 7" xfId="63"/>
    <cellStyle name="Normal 2 2 8" xfId="64"/>
    <cellStyle name="Normal 2 2 9" xfId="65"/>
    <cellStyle name="Normal 2 3" xfId="66"/>
    <cellStyle name="Normal 2 3 10" xfId="67"/>
    <cellStyle name="Normal 2 3 11" xfId="68"/>
    <cellStyle name="Normal 2 3 12" xfId="69"/>
    <cellStyle name="Normal 2 3 13" xfId="70"/>
    <cellStyle name="Normal 2 3 14" xfId="71"/>
    <cellStyle name="Normal 2 3 15" xfId="72"/>
    <cellStyle name="Normal 2 3 16" xfId="73"/>
    <cellStyle name="Normal 2 3 17" xfId="74"/>
    <cellStyle name="Normal 2 3 18" xfId="75"/>
    <cellStyle name="Normal 2 3 19" xfId="76"/>
    <cellStyle name="Normal 2 3 2" xfId="77"/>
    <cellStyle name="Normal 2 3 2 10" xfId="78"/>
    <cellStyle name="Normal 2 3 2 11" xfId="79"/>
    <cellStyle name="Normal 2 3 2 12" xfId="80"/>
    <cellStyle name="Normal 2 3 2 13" xfId="81"/>
    <cellStyle name="Normal 2 3 2 14" xfId="82"/>
    <cellStyle name="Normal 2 3 2 15" xfId="83"/>
    <cellStyle name="Normal 2 3 2 16" xfId="84"/>
    <cellStyle name="Normal 2 3 2 17" xfId="85"/>
    <cellStyle name="Normal 2 3 2 18" xfId="86"/>
    <cellStyle name="Normal 2 3 2 19" xfId="87"/>
    <cellStyle name="Normal 2 3 2 2" xfId="88"/>
    <cellStyle name="Normal 2 3 2 20" xfId="89"/>
    <cellStyle name="Normal 2 3 2 3" xfId="90"/>
    <cellStyle name="Normal 2 3 2 4" xfId="91"/>
    <cellStyle name="Normal 2 3 2 5" xfId="92"/>
    <cellStyle name="Normal 2 3 2 6" xfId="93"/>
    <cellStyle name="Normal 2 3 2 7" xfId="94"/>
    <cellStyle name="Normal 2 3 2 8" xfId="95"/>
    <cellStyle name="Normal 2 3 2 9" xfId="96"/>
    <cellStyle name="Normal 2 3 20" xfId="97"/>
    <cellStyle name="Normal 2 3 21" xfId="98"/>
    <cellStyle name="Normal 2 3 3" xfId="99"/>
    <cellStyle name="Normal 2 3 4" xfId="100"/>
    <cellStyle name="Normal 2 3 5" xfId="101"/>
    <cellStyle name="Normal 2 3 6" xfId="102"/>
    <cellStyle name="Normal 2 3 7" xfId="103"/>
    <cellStyle name="Normal 2 3 8" xfId="104"/>
    <cellStyle name="Normal 2 3 9" xfId="105"/>
    <cellStyle name="Normal 2 4" xfId="106"/>
    <cellStyle name="Normal 2 4 10" xfId="107"/>
    <cellStyle name="Normal 2 4 11" xfId="108"/>
    <cellStyle name="Normal 2 4 12" xfId="109"/>
    <cellStyle name="Normal 2 4 13" xfId="110"/>
    <cellStyle name="Normal 2 4 14" xfId="111"/>
    <cellStyle name="Normal 2 4 15" xfId="112"/>
    <cellStyle name="Normal 2 4 16" xfId="113"/>
    <cellStyle name="Normal 2 4 17" xfId="114"/>
    <cellStyle name="Normal 2 4 18" xfId="115"/>
    <cellStyle name="Normal 2 4 19" xfId="116"/>
    <cellStyle name="Normal 2 4 2" xfId="117"/>
    <cellStyle name="Normal 2 4 2 10" xfId="118"/>
    <cellStyle name="Normal 2 4 2 11" xfId="119"/>
    <cellStyle name="Normal 2 4 2 12" xfId="120"/>
    <cellStyle name="Normal 2 4 2 13" xfId="121"/>
    <cellStyle name="Normal 2 4 2 14" xfId="122"/>
    <cellStyle name="Normal 2 4 2 15" xfId="123"/>
    <cellStyle name="Normal 2 4 2 16" xfId="124"/>
    <cellStyle name="Normal 2 4 2 17" xfId="125"/>
    <cellStyle name="Normal 2 4 2 18" xfId="126"/>
    <cellStyle name="Normal 2 4 2 19" xfId="127"/>
    <cellStyle name="Normal 2 4 2 2" xfId="128"/>
    <cellStyle name="Normal 2 4 2 20" xfId="129"/>
    <cellStyle name="Normal 2 4 2 3" xfId="130"/>
    <cellStyle name="Normal 2 4 2 4" xfId="131"/>
    <cellStyle name="Normal 2 4 2 5" xfId="132"/>
    <cellStyle name="Normal 2 4 2 6" xfId="133"/>
    <cellStyle name="Normal 2 4 2 7" xfId="134"/>
    <cellStyle name="Normal 2 4 2 8" xfId="135"/>
    <cellStyle name="Normal 2 4 2 9" xfId="136"/>
    <cellStyle name="Normal 2 4 20" xfId="137"/>
    <cellStyle name="Normal 2 4 21" xfId="138"/>
    <cellStyle name="Normal 2 4 3" xfId="139"/>
    <cellStyle name="Normal 2 4 4" xfId="140"/>
    <cellStyle name="Normal 2 4 5" xfId="141"/>
    <cellStyle name="Normal 2 4 6" xfId="142"/>
    <cellStyle name="Normal 2 4 7" xfId="143"/>
    <cellStyle name="Normal 2 4 8" xfId="144"/>
    <cellStyle name="Normal 2 4 9" xfId="145"/>
    <cellStyle name="Normal 2 5" xfId="146"/>
    <cellStyle name="Normal 2 6" xfId="147"/>
    <cellStyle name="Normal 2 7" xfId="148"/>
    <cellStyle name="Normal 2 8" xfId="149"/>
    <cellStyle name="Normal 2 9" xfId="150"/>
    <cellStyle name="Normal 3" xfId="9"/>
    <cellStyle name="Normal 3 10" xfId="151"/>
    <cellStyle name="Normal 3 2" xfId="152"/>
    <cellStyle name="Normal 3 3" xfId="153"/>
    <cellStyle name="Normal 3 4" xfId="154"/>
    <cellStyle name="Normal 3 5" xfId="155"/>
    <cellStyle name="Normal 3 6" xfId="156"/>
    <cellStyle name="Normal 3 7" xfId="157"/>
    <cellStyle name="Normal 3 8" xfId="158"/>
    <cellStyle name="Normal 3 9" xfId="159"/>
    <cellStyle name="Normal 4" xfId="5"/>
    <cellStyle name="Normal 4 2" xfId="10"/>
    <cellStyle name="Normal 5" xfId="160"/>
    <cellStyle name="Normal 5 2" xfId="161"/>
    <cellStyle name="Normal 5 3" xfId="162"/>
    <cellStyle name="Normal 5 4" xfId="163"/>
    <cellStyle name="Normal 5 5" xfId="164"/>
    <cellStyle name="Normal 5 6" xfId="165"/>
    <cellStyle name="Normal 6" xfId="166"/>
    <cellStyle name="Normal 7" xfId="167"/>
    <cellStyle name="Normal 7 2" xfId="168"/>
    <cellStyle name="Normal 8" xfId="169"/>
    <cellStyle name="Normal 9" xfId="170"/>
    <cellStyle name="pedro" xfId="11"/>
    <cellStyle name="Porcentaje 2" xfId="3"/>
    <cellStyle name="Porcentual 2" xfId="12"/>
    <cellStyle name="Porcentual 3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122767</xdr:colOff>
      <xdr:row>0</xdr:row>
      <xdr:rowOff>26459</xdr:rowOff>
    </xdr:from>
    <xdr:to>
      <xdr:col>10</xdr:col>
      <xdr:colOff>886884</xdr:colOff>
      <xdr:row>1</xdr:row>
      <xdr:rowOff>114300</xdr:rowOff>
    </xdr:to>
    <xdr:sp macro="" textlink="">
      <xdr:nvSpPr>
        <xdr:cNvPr id="2" name="1 Rectángulo redondeado"/>
        <xdr:cNvSpPr/>
      </xdr:nvSpPr>
      <xdr:spPr>
        <a:xfrm>
          <a:off x="10638367" y="26459"/>
          <a:ext cx="764117" cy="259291"/>
        </a:xfrm>
        <a:prstGeom prst="round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MX" sz="1600" b="1">
              <a:ln w="3175">
                <a:noFill/>
              </a:ln>
              <a:latin typeface="Arial Narrow" pitchFamily="34" charset="0"/>
            </a:rPr>
            <a:t>F-10</a:t>
          </a:r>
        </a:p>
      </xdr:txBody>
    </xdr:sp>
    <xdr:clientData/>
  </xdr:twoCellAnchor>
  <xdr:twoCellAnchor editAs="oneCell">
    <xdr:from>
      <xdr:col>0</xdr:col>
      <xdr:colOff>228600</xdr:colOff>
      <xdr:row>0</xdr:row>
      <xdr:rowOff>66676</xdr:rowOff>
    </xdr:from>
    <xdr:to>
      <xdr:col>1</xdr:col>
      <xdr:colOff>502958</xdr:colOff>
      <xdr:row>4</xdr:row>
      <xdr:rowOff>47626</xdr:rowOff>
    </xdr:to>
    <xdr:pic>
      <xdr:nvPicPr>
        <xdr:cNvPr id="13" name="12 Imagen" descr="PEQUE logotipo oficial icathi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" y="66676"/>
          <a:ext cx="1045883" cy="666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zpeitia\informacion%20por%20mes%202011\2011\INFORMACION%20POR%20MES%202011\MAYO\GFEI%20MAYO%202011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SPALDO%20MARIBEL%20AL%2016/2013/INFORMACION%20POR%20MES/ABRIL/GFEI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AS\Mis%20documentos\Poas%20varios%20a&#241;os\2012\0%20Anteproyecto\Junta25\Egresos\egresos%20final%20sin%20proteccion\PY1-4%20FormatosEgresos201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spinosa\scanner\Documents%20and%20Settings\Administrador\Mis%20documentos\VIOLETA\violeta\6.%20PRESUPUESTO%202011\Carga%20de%20Sistema\AP2242P01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ESPALDO%20MARIBEL%20AL%2016/2013/INFORMACION%20POR%20MES/TRIMESTRALES/OCTUBRE-DICIEMBRE%20CON%20AUTORIZADO/10.%20Estado%20del%20Ejercicio%20del%20Presupuesto%20ICATHI%20JUL-SEP%20MODIFICADO%20AL%2028%20AGOSO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F-ANUAL"/>
      <sheetName val="Periodo"/>
      <sheetName val="OFICIOmasINCREMENTO"/>
      <sheetName val="DIF ANTE MENOS NUEVO"/>
      <sheetName val="Increm"/>
      <sheetName val="OficioCalenNecesidades"/>
      <sheetName val="OficioCalendario"/>
      <sheetName val="CalAnProyecto"/>
      <sheetName val="Part"/>
      <sheetName val="XPartida"/>
      <sheetName val="XF oficio"/>
      <sheetName val="XE oficio"/>
      <sheetName val="XFed"/>
      <sheetName val="XEst"/>
      <sheetName val="XIp"/>
      <sheetName val="MFed"/>
      <sheetName val="MEst"/>
      <sheetName val="Ced Anual"/>
      <sheetName val="Ced Mzo"/>
      <sheetName val="Ced Jun"/>
      <sheetName val="Ced Spt"/>
      <sheetName val="Ced Dic"/>
      <sheetName val="GRAL"/>
      <sheetName val="Fed Am-Re"/>
      <sheetName val="Fed E-D"/>
      <sheetName val="Est Am-Re"/>
      <sheetName val="Est E-D"/>
      <sheetName val="IP Am-Re"/>
      <sheetName val="IP E-D"/>
      <sheetName val="Resumen"/>
      <sheetName val="Res sin pol sal"/>
      <sheetName val="Consolidado"/>
      <sheetName val="Detectar Politica Salarial"/>
      <sheetName val="Transfer"/>
      <sheetName val="Detectar Transferencias"/>
      <sheetName val="cuadros del informe"/>
      <sheetName val="ResumenTotal"/>
      <sheetName val="Increm F y E"/>
      <sheetName val="Radicado"/>
      <sheetName val="RadicadoIP"/>
      <sheetName val="RadicBanco"/>
      <sheetName val="Ejercidos"/>
      <sheetName val="Balanza"/>
      <sheetName val="Impre3403"/>
      <sheetName val="3403"/>
      <sheetName val="EjMes"/>
      <sheetName val="TrasDiciembreRd"/>
      <sheetName val="TrasJunio"/>
      <sheetName val="COIENERO"/>
      <sheetName val="COIFEBRERO"/>
      <sheetName val="COIMARZO"/>
      <sheetName val="COIABRIL"/>
      <sheetName val="COIMAYO"/>
      <sheetName val="COIJUNIO"/>
      <sheetName val="COIJULIO"/>
      <sheetName val="COIAGOSTO"/>
      <sheetName val="COISEPTIEMBRE"/>
      <sheetName val="COIOCTUBRE"/>
      <sheetName val="COINOVIEMBRE"/>
      <sheetName val="COIDICIEMBRE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L5" t="str">
            <v>1000 SERVICIOS PERSONALES</v>
          </cell>
        </row>
        <row r="6">
          <cell r="L6">
            <v>111</v>
          </cell>
          <cell r="M6">
            <v>0</v>
          </cell>
          <cell r="N6">
            <v>0</v>
          </cell>
        </row>
        <row r="7">
          <cell r="L7">
            <v>112</v>
          </cell>
          <cell r="M7">
            <v>0</v>
          </cell>
          <cell r="N7">
            <v>0</v>
          </cell>
        </row>
        <row r="8">
          <cell r="L8">
            <v>113</v>
          </cell>
          <cell r="M8">
            <v>5823038.0499999998</v>
          </cell>
          <cell r="N8">
            <v>1181512.8599999994</v>
          </cell>
        </row>
        <row r="9">
          <cell r="L9">
            <v>114</v>
          </cell>
          <cell r="M9">
            <v>0</v>
          </cell>
          <cell r="N9">
            <v>0</v>
          </cell>
        </row>
        <row r="10">
          <cell r="L10">
            <v>121</v>
          </cell>
          <cell r="M10">
            <v>5740787.9300000006</v>
          </cell>
          <cell r="N10">
            <v>1308676.4100000011</v>
          </cell>
        </row>
        <row r="11">
          <cell r="L11">
            <v>122</v>
          </cell>
          <cell r="M11">
            <v>0</v>
          </cell>
          <cell r="N11">
            <v>0</v>
          </cell>
        </row>
        <row r="12">
          <cell r="L12">
            <v>123</v>
          </cell>
          <cell r="M12">
            <v>0</v>
          </cell>
          <cell r="N12">
            <v>0</v>
          </cell>
        </row>
        <row r="13">
          <cell r="L13">
            <v>124</v>
          </cell>
          <cell r="M13">
            <v>0</v>
          </cell>
          <cell r="N13">
            <v>0</v>
          </cell>
        </row>
        <row r="14">
          <cell r="L14">
            <v>131</v>
          </cell>
          <cell r="M14">
            <v>0</v>
          </cell>
          <cell r="N14">
            <v>0</v>
          </cell>
        </row>
        <row r="15">
          <cell r="L15">
            <v>132</v>
          </cell>
          <cell r="M15">
            <v>4882.5400000000009</v>
          </cell>
          <cell r="N15">
            <v>4140.4000000000005</v>
          </cell>
        </row>
        <row r="16">
          <cell r="L16">
            <v>133</v>
          </cell>
          <cell r="M16">
            <v>0</v>
          </cell>
          <cell r="N16">
            <v>0</v>
          </cell>
        </row>
        <row r="17">
          <cell r="L17">
            <v>134</v>
          </cell>
          <cell r="M17">
            <v>0</v>
          </cell>
          <cell r="N17">
            <v>0</v>
          </cell>
        </row>
        <row r="18">
          <cell r="L18">
            <v>135</v>
          </cell>
          <cell r="M18">
            <v>0</v>
          </cell>
          <cell r="N18">
            <v>0</v>
          </cell>
        </row>
        <row r="19">
          <cell r="L19">
            <v>136</v>
          </cell>
          <cell r="M19">
            <v>0</v>
          </cell>
          <cell r="N19">
            <v>0</v>
          </cell>
        </row>
        <row r="20">
          <cell r="L20">
            <v>137</v>
          </cell>
          <cell r="M20">
            <v>0</v>
          </cell>
          <cell r="N20">
            <v>0</v>
          </cell>
        </row>
        <row r="21">
          <cell r="L21">
            <v>138</v>
          </cell>
          <cell r="M21">
            <v>0</v>
          </cell>
          <cell r="N21">
            <v>0</v>
          </cell>
        </row>
        <row r="22">
          <cell r="L22">
            <v>141</v>
          </cell>
          <cell r="M22">
            <v>566364.77</v>
          </cell>
          <cell r="N22">
            <v>115138.44000000006</v>
          </cell>
        </row>
        <row r="23">
          <cell r="L23">
            <v>142</v>
          </cell>
          <cell r="M23">
            <v>284034.55</v>
          </cell>
          <cell r="N23">
            <v>57742.460000000021</v>
          </cell>
        </row>
        <row r="24">
          <cell r="L24">
            <v>143</v>
          </cell>
          <cell r="M24">
            <v>359399.88</v>
          </cell>
          <cell r="N24">
            <v>72683.19</v>
          </cell>
        </row>
        <row r="25">
          <cell r="L25">
            <v>144</v>
          </cell>
          <cell r="M25">
            <v>0</v>
          </cell>
          <cell r="N25">
            <v>0</v>
          </cell>
        </row>
        <row r="26">
          <cell r="L26">
            <v>151</v>
          </cell>
          <cell r="M26">
            <v>0</v>
          </cell>
          <cell r="N26">
            <v>0</v>
          </cell>
        </row>
        <row r="27">
          <cell r="L27">
            <v>152</v>
          </cell>
          <cell r="M27">
            <v>140374.24</v>
          </cell>
          <cell r="N27">
            <v>0</v>
          </cell>
        </row>
        <row r="28">
          <cell r="L28">
            <v>153</v>
          </cell>
          <cell r="M28">
            <v>0</v>
          </cell>
          <cell r="N28">
            <v>0</v>
          </cell>
        </row>
        <row r="29">
          <cell r="L29">
            <v>154</v>
          </cell>
          <cell r="M29">
            <v>46660.83</v>
          </cell>
          <cell r="N29">
            <v>9573.9000000000087</v>
          </cell>
        </row>
        <row r="30">
          <cell r="L30">
            <v>155</v>
          </cell>
          <cell r="M30">
            <v>437942.4</v>
          </cell>
          <cell r="N30">
            <v>86436</v>
          </cell>
        </row>
        <row r="31">
          <cell r="L31">
            <v>159</v>
          </cell>
          <cell r="M31">
            <v>469012.74</v>
          </cell>
          <cell r="N31">
            <v>95383.569999999949</v>
          </cell>
        </row>
        <row r="32">
          <cell r="L32">
            <v>161</v>
          </cell>
          <cell r="M32">
            <v>83901.9</v>
          </cell>
          <cell r="N32">
            <v>17272.5</v>
          </cell>
        </row>
        <row r="33">
          <cell r="L33">
            <v>171</v>
          </cell>
          <cell r="M33">
            <v>0</v>
          </cell>
          <cell r="N33">
            <v>0</v>
          </cell>
        </row>
        <row r="34">
          <cell r="L34">
            <v>172</v>
          </cell>
          <cell r="M34">
            <v>0</v>
          </cell>
          <cell r="N34">
            <v>0</v>
          </cell>
        </row>
        <row r="35">
          <cell r="L35">
            <v>181</v>
          </cell>
          <cell r="M35">
            <v>0</v>
          </cell>
          <cell r="N35">
            <v>0</v>
          </cell>
        </row>
        <row r="36">
          <cell r="L36">
            <v>182</v>
          </cell>
          <cell r="M36">
            <v>0</v>
          </cell>
          <cell r="N36">
            <v>0</v>
          </cell>
        </row>
        <row r="38">
          <cell r="L38" t="str">
            <v>2000 MATERIALES Y SUMINISTROS</v>
          </cell>
        </row>
        <row r="39">
          <cell r="L39">
            <v>211</v>
          </cell>
          <cell r="M39">
            <v>45034.11</v>
          </cell>
          <cell r="N39">
            <v>11634.729999999996</v>
          </cell>
        </row>
        <row r="40">
          <cell r="L40">
            <v>212</v>
          </cell>
          <cell r="M40">
            <v>10102.349999999999</v>
          </cell>
          <cell r="N40">
            <v>4787.1499999999978</v>
          </cell>
        </row>
        <row r="41">
          <cell r="L41">
            <v>213</v>
          </cell>
          <cell r="M41">
            <v>0</v>
          </cell>
          <cell r="N41">
            <v>0</v>
          </cell>
        </row>
        <row r="42">
          <cell r="L42">
            <v>214</v>
          </cell>
          <cell r="M42">
            <v>93705.73</v>
          </cell>
          <cell r="N42">
            <v>44989.589999999989</v>
          </cell>
        </row>
        <row r="43">
          <cell r="L43">
            <v>215</v>
          </cell>
          <cell r="M43">
            <v>4603.2</v>
          </cell>
          <cell r="N43">
            <v>1132.1999999999998</v>
          </cell>
        </row>
        <row r="44">
          <cell r="L44">
            <v>216</v>
          </cell>
          <cell r="M44">
            <v>8420.56</v>
          </cell>
          <cell r="N44">
            <v>3096.4299999999994</v>
          </cell>
        </row>
        <row r="45">
          <cell r="L45">
            <v>217</v>
          </cell>
          <cell r="M45">
            <v>1862.7400000000002</v>
          </cell>
          <cell r="N45">
            <v>417.60000000000014</v>
          </cell>
        </row>
        <row r="46">
          <cell r="L46">
            <v>218</v>
          </cell>
          <cell r="M46">
            <v>0</v>
          </cell>
          <cell r="N46">
            <v>0</v>
          </cell>
        </row>
        <row r="47">
          <cell r="L47">
            <v>221</v>
          </cell>
          <cell r="M47">
            <v>40890.080000000002</v>
          </cell>
          <cell r="N47">
            <v>8705.77</v>
          </cell>
        </row>
        <row r="48">
          <cell r="L48">
            <v>222</v>
          </cell>
          <cell r="M48">
            <v>0</v>
          </cell>
          <cell r="N48">
            <v>0</v>
          </cell>
        </row>
        <row r="49">
          <cell r="L49">
            <v>223</v>
          </cell>
          <cell r="M49">
            <v>0</v>
          </cell>
          <cell r="N49">
            <v>0</v>
          </cell>
        </row>
        <row r="50">
          <cell r="L50">
            <v>231</v>
          </cell>
          <cell r="M50">
            <v>0</v>
          </cell>
          <cell r="N50">
            <v>0</v>
          </cell>
        </row>
        <row r="51">
          <cell r="L51">
            <v>232</v>
          </cell>
          <cell r="M51">
            <v>0</v>
          </cell>
          <cell r="N51">
            <v>0</v>
          </cell>
        </row>
        <row r="52">
          <cell r="L52">
            <v>233</v>
          </cell>
          <cell r="M52">
            <v>0</v>
          </cell>
          <cell r="N52">
            <v>0</v>
          </cell>
        </row>
        <row r="53">
          <cell r="L53">
            <v>234</v>
          </cell>
          <cell r="M53">
            <v>0</v>
          </cell>
          <cell r="N53">
            <v>0</v>
          </cell>
        </row>
        <row r="54">
          <cell r="L54">
            <v>235</v>
          </cell>
          <cell r="M54">
            <v>0</v>
          </cell>
          <cell r="N54">
            <v>0</v>
          </cell>
        </row>
        <row r="55">
          <cell r="L55">
            <v>236</v>
          </cell>
          <cell r="M55">
            <v>0</v>
          </cell>
          <cell r="N55">
            <v>0</v>
          </cell>
        </row>
        <row r="56">
          <cell r="L56">
            <v>237</v>
          </cell>
          <cell r="M56">
            <v>0</v>
          </cell>
          <cell r="N56">
            <v>0</v>
          </cell>
        </row>
        <row r="57">
          <cell r="L57">
            <v>238</v>
          </cell>
          <cell r="M57">
            <v>0</v>
          </cell>
          <cell r="N57">
            <v>0</v>
          </cell>
        </row>
        <row r="58">
          <cell r="L58">
            <v>239</v>
          </cell>
          <cell r="M58">
            <v>0</v>
          </cell>
          <cell r="N58">
            <v>0</v>
          </cell>
        </row>
        <row r="59">
          <cell r="L59">
            <v>241</v>
          </cell>
          <cell r="M59">
            <v>120</v>
          </cell>
          <cell r="N59">
            <v>120</v>
          </cell>
        </row>
        <row r="60">
          <cell r="L60">
            <v>242</v>
          </cell>
          <cell r="M60">
            <v>554.38</v>
          </cell>
          <cell r="N60">
            <v>554.38</v>
          </cell>
        </row>
        <row r="61">
          <cell r="L61">
            <v>243</v>
          </cell>
          <cell r="M61">
            <v>0</v>
          </cell>
          <cell r="N61">
            <v>0</v>
          </cell>
        </row>
        <row r="62">
          <cell r="L62">
            <v>244</v>
          </cell>
          <cell r="M62">
            <v>213.59</v>
          </cell>
          <cell r="N62">
            <v>-2.8421709430404007E-14</v>
          </cell>
        </row>
        <row r="63">
          <cell r="L63">
            <v>245</v>
          </cell>
          <cell r="M63">
            <v>936.72</v>
          </cell>
          <cell r="N63">
            <v>292.32000000000005</v>
          </cell>
        </row>
        <row r="64">
          <cell r="L64">
            <v>246</v>
          </cell>
          <cell r="M64">
            <v>46682.87</v>
          </cell>
          <cell r="N64">
            <v>35405.72</v>
          </cell>
        </row>
        <row r="65">
          <cell r="L65">
            <v>247</v>
          </cell>
          <cell r="M65">
            <v>8666.0700000000015</v>
          </cell>
          <cell r="N65">
            <v>452.1200000000008</v>
          </cell>
        </row>
        <row r="66">
          <cell r="L66">
            <v>248</v>
          </cell>
          <cell r="M66">
            <v>9206.76</v>
          </cell>
          <cell r="N66">
            <v>4176.03</v>
          </cell>
        </row>
        <row r="67">
          <cell r="L67">
            <v>249</v>
          </cell>
          <cell r="M67">
            <v>6483.27</v>
          </cell>
          <cell r="N67">
            <v>150.89000000000033</v>
          </cell>
        </row>
        <row r="68">
          <cell r="L68">
            <v>251</v>
          </cell>
          <cell r="M68">
            <v>0</v>
          </cell>
          <cell r="N68">
            <v>0</v>
          </cell>
        </row>
        <row r="69">
          <cell r="L69">
            <v>252</v>
          </cell>
          <cell r="M69">
            <v>0</v>
          </cell>
          <cell r="N69">
            <v>0</v>
          </cell>
        </row>
        <row r="70">
          <cell r="L70">
            <v>253</v>
          </cell>
          <cell r="M70">
            <v>0</v>
          </cell>
          <cell r="N70">
            <v>0</v>
          </cell>
        </row>
        <row r="71">
          <cell r="L71">
            <v>254</v>
          </cell>
          <cell r="M71">
            <v>0</v>
          </cell>
          <cell r="N71">
            <v>0</v>
          </cell>
        </row>
        <row r="72">
          <cell r="L72">
            <v>255</v>
          </cell>
          <cell r="M72">
            <v>0</v>
          </cell>
          <cell r="N72">
            <v>0</v>
          </cell>
        </row>
        <row r="73">
          <cell r="L73">
            <v>256</v>
          </cell>
          <cell r="M73">
            <v>85.8</v>
          </cell>
          <cell r="N73">
            <v>0</v>
          </cell>
        </row>
        <row r="74">
          <cell r="L74">
            <v>259</v>
          </cell>
          <cell r="M74">
            <v>0</v>
          </cell>
          <cell r="N74">
            <v>0</v>
          </cell>
        </row>
        <row r="75">
          <cell r="L75">
            <v>261</v>
          </cell>
          <cell r="M75">
            <v>212188.42</v>
          </cell>
          <cell r="N75">
            <v>55541.320000000036</v>
          </cell>
        </row>
        <row r="76">
          <cell r="L76">
            <v>262</v>
          </cell>
          <cell r="M76">
            <v>0</v>
          </cell>
          <cell r="N76">
            <v>0</v>
          </cell>
        </row>
        <row r="77">
          <cell r="L77">
            <v>271</v>
          </cell>
          <cell r="M77">
            <v>0</v>
          </cell>
          <cell r="N77">
            <v>0</v>
          </cell>
        </row>
        <row r="78">
          <cell r="L78">
            <v>272</v>
          </cell>
          <cell r="M78">
            <v>923.03</v>
          </cell>
          <cell r="N78">
            <v>0</v>
          </cell>
        </row>
        <row r="79">
          <cell r="L79">
            <v>273</v>
          </cell>
          <cell r="M79">
            <v>0</v>
          </cell>
          <cell r="N79">
            <v>0</v>
          </cell>
        </row>
        <row r="80">
          <cell r="L80">
            <v>274</v>
          </cell>
          <cell r="M80">
            <v>0</v>
          </cell>
          <cell r="N80">
            <v>0</v>
          </cell>
        </row>
        <row r="81">
          <cell r="L81">
            <v>275</v>
          </cell>
          <cell r="M81">
            <v>0</v>
          </cell>
          <cell r="N81">
            <v>0</v>
          </cell>
        </row>
        <row r="82">
          <cell r="L82">
            <v>281</v>
          </cell>
          <cell r="M82">
            <v>0</v>
          </cell>
          <cell r="N82">
            <v>0</v>
          </cell>
        </row>
        <row r="83">
          <cell r="L83">
            <v>282</v>
          </cell>
          <cell r="M83">
            <v>0</v>
          </cell>
          <cell r="N83">
            <v>0</v>
          </cell>
        </row>
        <row r="84">
          <cell r="L84">
            <v>283</v>
          </cell>
          <cell r="M84">
            <v>0</v>
          </cell>
          <cell r="N84">
            <v>0</v>
          </cell>
        </row>
        <row r="85">
          <cell r="L85">
            <v>291</v>
          </cell>
          <cell r="M85">
            <v>2124.7200000000003</v>
          </cell>
          <cell r="N85">
            <v>0</v>
          </cell>
        </row>
        <row r="86">
          <cell r="L86">
            <v>292</v>
          </cell>
          <cell r="M86">
            <v>2287.7800000000002</v>
          </cell>
          <cell r="N86">
            <v>343.93000000000006</v>
          </cell>
        </row>
        <row r="87">
          <cell r="L87">
            <v>293</v>
          </cell>
          <cell r="M87">
            <v>304.79000000000002</v>
          </cell>
          <cell r="N87">
            <v>304.79000000000002</v>
          </cell>
        </row>
        <row r="88">
          <cell r="L88">
            <v>294</v>
          </cell>
          <cell r="M88">
            <v>0</v>
          </cell>
          <cell r="N88">
            <v>0</v>
          </cell>
        </row>
        <row r="89">
          <cell r="L89">
            <v>295</v>
          </cell>
          <cell r="M89">
            <v>0</v>
          </cell>
          <cell r="N89">
            <v>0</v>
          </cell>
        </row>
        <row r="90">
          <cell r="L90">
            <v>296</v>
          </cell>
          <cell r="M90">
            <v>0</v>
          </cell>
          <cell r="N90">
            <v>0</v>
          </cell>
        </row>
        <row r="91">
          <cell r="L91">
            <v>297</v>
          </cell>
          <cell r="M91">
            <v>0</v>
          </cell>
          <cell r="N91">
            <v>0</v>
          </cell>
        </row>
        <row r="92">
          <cell r="L92">
            <v>298</v>
          </cell>
          <cell r="M92">
            <v>3389.6800000000003</v>
          </cell>
          <cell r="N92">
            <v>932.5300000000002</v>
          </cell>
        </row>
        <row r="93">
          <cell r="L93">
            <v>299</v>
          </cell>
          <cell r="M93">
            <v>7429.5599999999995</v>
          </cell>
          <cell r="N93">
            <v>464.02999999999975</v>
          </cell>
        </row>
        <row r="95">
          <cell r="L95" t="str">
            <v>3000 SERVICIOS GENERALES</v>
          </cell>
        </row>
        <row r="96">
          <cell r="L96">
            <v>311</v>
          </cell>
          <cell r="M96">
            <v>287612.14</v>
          </cell>
          <cell r="N96">
            <v>59075.380000000005</v>
          </cell>
        </row>
        <row r="97">
          <cell r="L97">
            <v>312</v>
          </cell>
          <cell r="M97">
            <v>0</v>
          </cell>
          <cell r="N97">
            <v>0</v>
          </cell>
        </row>
        <row r="98">
          <cell r="L98">
            <v>313</v>
          </cell>
          <cell r="M98">
            <v>20355.89</v>
          </cell>
          <cell r="N98">
            <v>6841.7999999999993</v>
          </cell>
        </row>
        <row r="99">
          <cell r="L99">
            <v>314</v>
          </cell>
          <cell r="M99">
            <v>266574.52</v>
          </cell>
          <cell r="N99">
            <v>40998.930000000022</v>
          </cell>
        </row>
        <row r="100">
          <cell r="L100">
            <v>315</v>
          </cell>
          <cell r="M100">
            <v>0</v>
          </cell>
          <cell r="N100">
            <v>0</v>
          </cell>
        </row>
        <row r="101">
          <cell r="L101">
            <v>316</v>
          </cell>
          <cell r="M101">
            <v>87743.53</v>
          </cell>
          <cell r="N101">
            <v>10119.839999999997</v>
          </cell>
        </row>
        <row r="102">
          <cell r="L102">
            <v>317</v>
          </cell>
          <cell r="M102">
            <v>0</v>
          </cell>
          <cell r="N102">
            <v>0</v>
          </cell>
        </row>
        <row r="103">
          <cell r="L103">
            <v>318</v>
          </cell>
          <cell r="M103">
            <v>281.40000000000003</v>
          </cell>
          <cell r="N103">
            <v>0</v>
          </cell>
        </row>
        <row r="104">
          <cell r="L104">
            <v>319</v>
          </cell>
          <cell r="M104">
            <v>0</v>
          </cell>
          <cell r="N104">
            <v>0</v>
          </cell>
        </row>
        <row r="105">
          <cell r="L105">
            <v>321</v>
          </cell>
          <cell r="M105">
            <v>0</v>
          </cell>
          <cell r="N105">
            <v>0</v>
          </cell>
        </row>
        <row r="106">
          <cell r="L106">
            <v>322</v>
          </cell>
          <cell r="M106">
            <v>0</v>
          </cell>
          <cell r="N106">
            <v>0</v>
          </cell>
        </row>
        <row r="107">
          <cell r="L107">
            <v>323</v>
          </cell>
          <cell r="M107">
            <v>68966.66</v>
          </cell>
          <cell r="N107">
            <v>9733.8699999999953</v>
          </cell>
        </row>
        <row r="108">
          <cell r="L108">
            <v>324</v>
          </cell>
          <cell r="M108">
            <v>0</v>
          </cell>
          <cell r="N108">
            <v>0</v>
          </cell>
        </row>
        <row r="109">
          <cell r="L109">
            <v>325</v>
          </cell>
          <cell r="M109">
            <v>0</v>
          </cell>
          <cell r="N109">
            <v>0</v>
          </cell>
        </row>
        <row r="110">
          <cell r="L110">
            <v>326</v>
          </cell>
          <cell r="M110">
            <v>0</v>
          </cell>
          <cell r="N110">
            <v>0</v>
          </cell>
        </row>
        <row r="111">
          <cell r="L111">
            <v>327</v>
          </cell>
          <cell r="M111">
            <v>0</v>
          </cell>
          <cell r="N111">
            <v>0</v>
          </cell>
        </row>
        <row r="112">
          <cell r="L112">
            <v>328</v>
          </cell>
          <cell r="M112">
            <v>0</v>
          </cell>
          <cell r="N112">
            <v>0</v>
          </cell>
        </row>
        <row r="113">
          <cell r="L113">
            <v>329</v>
          </cell>
          <cell r="M113">
            <v>0</v>
          </cell>
          <cell r="N113">
            <v>0</v>
          </cell>
        </row>
        <row r="114">
          <cell r="L114">
            <v>331</v>
          </cell>
          <cell r="M114">
            <v>68423.990000000005</v>
          </cell>
          <cell r="N114">
            <v>0</v>
          </cell>
        </row>
        <row r="115">
          <cell r="L115">
            <v>332</v>
          </cell>
          <cell r="M115">
            <v>0</v>
          </cell>
          <cell r="N115">
            <v>0</v>
          </cell>
        </row>
        <row r="116">
          <cell r="L116">
            <v>333</v>
          </cell>
          <cell r="M116">
            <v>0</v>
          </cell>
          <cell r="N116">
            <v>0</v>
          </cell>
        </row>
        <row r="117">
          <cell r="L117">
            <v>334</v>
          </cell>
          <cell r="M117">
            <v>2227.2000000000003</v>
          </cell>
          <cell r="N117">
            <v>0</v>
          </cell>
        </row>
        <row r="118">
          <cell r="L118">
            <v>335</v>
          </cell>
          <cell r="M118">
            <v>0</v>
          </cell>
          <cell r="N118">
            <v>0</v>
          </cell>
        </row>
        <row r="119">
          <cell r="L119">
            <v>336</v>
          </cell>
          <cell r="M119">
            <v>10401.58</v>
          </cell>
          <cell r="N119">
            <v>83.930000000000291</v>
          </cell>
        </row>
        <row r="120">
          <cell r="L120">
            <v>337</v>
          </cell>
          <cell r="M120">
            <v>0</v>
          </cell>
          <cell r="N120">
            <v>0</v>
          </cell>
        </row>
        <row r="121">
          <cell r="L121">
            <v>338</v>
          </cell>
          <cell r="M121">
            <v>139455.12</v>
          </cell>
          <cell r="N121">
            <v>29154.380000000005</v>
          </cell>
        </row>
        <row r="122">
          <cell r="L122">
            <v>339</v>
          </cell>
          <cell r="M122">
            <v>3480</v>
          </cell>
          <cell r="N122">
            <v>0</v>
          </cell>
        </row>
        <row r="123">
          <cell r="L123">
            <v>341</v>
          </cell>
          <cell r="M123">
            <v>202.92000000000002</v>
          </cell>
          <cell r="N123">
            <v>3.7199999999999989</v>
          </cell>
        </row>
        <row r="124">
          <cell r="L124">
            <v>342</v>
          </cell>
          <cell r="M124">
            <v>0</v>
          </cell>
          <cell r="N124">
            <v>0</v>
          </cell>
        </row>
        <row r="125">
          <cell r="L125">
            <v>343</v>
          </cell>
          <cell r="M125">
            <v>0</v>
          </cell>
          <cell r="N125">
            <v>0</v>
          </cell>
        </row>
        <row r="126">
          <cell r="L126">
            <v>344</v>
          </cell>
          <cell r="M126">
            <v>0</v>
          </cell>
          <cell r="N126">
            <v>0</v>
          </cell>
        </row>
        <row r="127">
          <cell r="L127">
            <v>345</v>
          </cell>
          <cell r="M127">
            <v>197991.55000000002</v>
          </cell>
          <cell r="N127">
            <v>0</v>
          </cell>
        </row>
        <row r="128">
          <cell r="L128">
            <v>346</v>
          </cell>
          <cell r="M128">
            <v>0</v>
          </cell>
          <cell r="N128">
            <v>0</v>
          </cell>
        </row>
        <row r="129">
          <cell r="L129">
            <v>347</v>
          </cell>
          <cell r="M129">
            <v>0</v>
          </cell>
          <cell r="N129">
            <v>0</v>
          </cell>
        </row>
        <row r="130">
          <cell r="L130">
            <v>348</v>
          </cell>
          <cell r="M130">
            <v>0</v>
          </cell>
          <cell r="N130">
            <v>0</v>
          </cell>
        </row>
        <row r="131">
          <cell r="L131">
            <v>349</v>
          </cell>
          <cell r="M131">
            <v>0</v>
          </cell>
          <cell r="N131">
            <v>0</v>
          </cell>
        </row>
        <row r="132">
          <cell r="L132">
            <v>351</v>
          </cell>
          <cell r="M132">
            <v>23750.880000000001</v>
          </cell>
          <cell r="N132">
            <v>0</v>
          </cell>
        </row>
        <row r="133">
          <cell r="L133">
            <v>352</v>
          </cell>
          <cell r="M133">
            <v>18623.57</v>
          </cell>
          <cell r="N133">
            <v>3417.3599999999988</v>
          </cell>
        </row>
        <row r="134">
          <cell r="L134">
            <v>353</v>
          </cell>
          <cell r="M134">
            <v>1044</v>
          </cell>
          <cell r="N134">
            <v>0</v>
          </cell>
        </row>
        <row r="135">
          <cell r="L135">
            <v>354</v>
          </cell>
          <cell r="M135">
            <v>0</v>
          </cell>
          <cell r="N135">
            <v>0</v>
          </cell>
        </row>
        <row r="136">
          <cell r="L136">
            <v>355</v>
          </cell>
          <cell r="M136">
            <v>64162.78</v>
          </cell>
          <cell r="N136">
            <v>20403.11</v>
          </cell>
        </row>
        <row r="137">
          <cell r="L137">
            <v>356</v>
          </cell>
          <cell r="M137">
            <v>0</v>
          </cell>
          <cell r="N137">
            <v>0</v>
          </cell>
        </row>
        <row r="138">
          <cell r="L138">
            <v>357</v>
          </cell>
          <cell r="M138">
            <v>13616.5</v>
          </cell>
          <cell r="N138">
            <v>2644.8000000000011</v>
          </cell>
        </row>
        <row r="139">
          <cell r="L139">
            <v>358</v>
          </cell>
          <cell r="M139">
            <v>29649.599999999999</v>
          </cell>
          <cell r="N139">
            <v>6124.7999999999993</v>
          </cell>
        </row>
        <row r="140">
          <cell r="L140">
            <v>359</v>
          </cell>
          <cell r="M140">
            <v>20873.04</v>
          </cell>
          <cell r="N140">
            <v>20873.04</v>
          </cell>
        </row>
        <row r="141">
          <cell r="L141">
            <v>361</v>
          </cell>
          <cell r="M141">
            <v>2083.1999999999998</v>
          </cell>
          <cell r="N141">
            <v>2083.1999999999998</v>
          </cell>
        </row>
        <row r="142">
          <cell r="L142">
            <v>362</v>
          </cell>
          <cell r="M142">
            <v>97822.56</v>
          </cell>
          <cell r="N142">
            <v>0</v>
          </cell>
        </row>
        <row r="143">
          <cell r="L143">
            <v>363</v>
          </cell>
          <cell r="M143">
            <v>0</v>
          </cell>
          <cell r="N143">
            <v>0</v>
          </cell>
        </row>
        <row r="144">
          <cell r="L144">
            <v>364</v>
          </cell>
          <cell r="M144">
            <v>0</v>
          </cell>
          <cell r="N144">
            <v>0</v>
          </cell>
        </row>
        <row r="145">
          <cell r="L145">
            <v>365</v>
          </cell>
          <cell r="M145">
            <v>0</v>
          </cell>
          <cell r="N145">
            <v>0</v>
          </cell>
        </row>
        <row r="146">
          <cell r="L146">
            <v>366</v>
          </cell>
          <cell r="M146">
            <v>0</v>
          </cell>
          <cell r="N146">
            <v>0</v>
          </cell>
        </row>
        <row r="147">
          <cell r="L147">
            <v>369</v>
          </cell>
          <cell r="M147">
            <v>0</v>
          </cell>
          <cell r="N147">
            <v>0</v>
          </cell>
        </row>
        <row r="148">
          <cell r="L148">
            <v>371</v>
          </cell>
          <cell r="M148">
            <v>13239.91</v>
          </cell>
          <cell r="N148">
            <v>452.39999999999964</v>
          </cell>
        </row>
        <row r="149">
          <cell r="L149">
            <v>372</v>
          </cell>
          <cell r="M149">
            <v>24300.9</v>
          </cell>
          <cell r="N149">
            <v>5520.7000000000007</v>
          </cell>
        </row>
        <row r="150">
          <cell r="L150">
            <v>373</v>
          </cell>
          <cell r="M150">
            <v>0</v>
          </cell>
          <cell r="N150">
            <v>0</v>
          </cell>
        </row>
        <row r="151">
          <cell r="L151">
            <v>374</v>
          </cell>
          <cell r="M151">
            <v>0</v>
          </cell>
          <cell r="N151">
            <v>0</v>
          </cell>
        </row>
        <row r="152">
          <cell r="L152">
            <v>375</v>
          </cell>
          <cell r="M152">
            <v>59425.000000000007</v>
          </cell>
          <cell r="N152">
            <v>5677.8000000000029</v>
          </cell>
        </row>
        <row r="153">
          <cell r="L153">
            <v>376</v>
          </cell>
          <cell r="M153">
            <v>0</v>
          </cell>
          <cell r="N153">
            <v>0</v>
          </cell>
        </row>
        <row r="154">
          <cell r="L154">
            <v>377</v>
          </cell>
          <cell r="M154">
            <v>0</v>
          </cell>
          <cell r="N154">
            <v>0</v>
          </cell>
        </row>
        <row r="155">
          <cell r="L155">
            <v>378</v>
          </cell>
          <cell r="M155">
            <v>0</v>
          </cell>
          <cell r="N155">
            <v>0</v>
          </cell>
        </row>
        <row r="156">
          <cell r="L156">
            <v>379</v>
          </cell>
          <cell r="M156">
            <v>479.4</v>
          </cell>
          <cell r="N156">
            <v>163.19999999999999</v>
          </cell>
        </row>
        <row r="157">
          <cell r="L157">
            <v>381</v>
          </cell>
          <cell r="M157">
            <v>0</v>
          </cell>
          <cell r="N157">
            <v>0</v>
          </cell>
        </row>
        <row r="158">
          <cell r="L158">
            <v>382</v>
          </cell>
          <cell r="M158">
            <v>0</v>
          </cell>
          <cell r="N158">
            <v>0</v>
          </cell>
        </row>
        <row r="159">
          <cell r="L159">
            <v>383</v>
          </cell>
          <cell r="M159">
            <v>0</v>
          </cell>
          <cell r="N159">
            <v>0</v>
          </cell>
        </row>
        <row r="160">
          <cell r="L160">
            <v>384</v>
          </cell>
          <cell r="M160">
            <v>0</v>
          </cell>
          <cell r="N160">
            <v>0</v>
          </cell>
        </row>
        <row r="161">
          <cell r="L161">
            <v>385</v>
          </cell>
          <cell r="M161">
            <v>0</v>
          </cell>
          <cell r="N161">
            <v>0</v>
          </cell>
        </row>
        <row r="162">
          <cell r="L162">
            <v>391</v>
          </cell>
          <cell r="M162">
            <v>0</v>
          </cell>
          <cell r="N162">
            <v>0</v>
          </cell>
        </row>
        <row r="163">
          <cell r="L163">
            <v>392</v>
          </cell>
          <cell r="M163">
            <v>29655.48</v>
          </cell>
          <cell r="N163">
            <v>12092.279999999999</v>
          </cell>
        </row>
        <row r="164">
          <cell r="L164">
            <v>393</v>
          </cell>
          <cell r="M164">
            <v>0</v>
          </cell>
          <cell r="N164">
            <v>0</v>
          </cell>
        </row>
        <row r="165">
          <cell r="L165">
            <v>394</v>
          </cell>
          <cell r="M165">
            <v>0</v>
          </cell>
          <cell r="N165">
            <v>0</v>
          </cell>
        </row>
        <row r="166">
          <cell r="L166">
            <v>395</v>
          </cell>
          <cell r="M166">
            <v>0</v>
          </cell>
          <cell r="N166">
            <v>0</v>
          </cell>
        </row>
        <row r="167">
          <cell r="L167">
            <v>396</v>
          </cell>
          <cell r="M167">
            <v>0</v>
          </cell>
          <cell r="N167">
            <v>0</v>
          </cell>
        </row>
        <row r="168">
          <cell r="L168">
            <v>399</v>
          </cell>
          <cell r="M168">
            <v>0</v>
          </cell>
          <cell r="N168">
            <v>0</v>
          </cell>
        </row>
        <row r="170">
          <cell r="L170" t="str">
            <v>4000 TRANSFERENCIAS</v>
          </cell>
        </row>
        <row r="171">
          <cell r="L171">
            <v>4107</v>
          </cell>
          <cell r="M171">
            <v>0</v>
          </cell>
          <cell r="N171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F-ANUAL"/>
      <sheetName val="Periodo"/>
      <sheetName val="OFICIOmasINCREMENTO"/>
      <sheetName val="DIF ANTE MENOS NUEVO"/>
      <sheetName val="Increm"/>
      <sheetName val="OficioCalenNecesidades"/>
      <sheetName val="OficioCalendario"/>
      <sheetName val="CalAnProyecto"/>
      <sheetName val="Part"/>
      <sheetName val="XPartida"/>
      <sheetName val="XF oficio"/>
      <sheetName val="XE oficio"/>
      <sheetName val="XFed"/>
      <sheetName val="XEst"/>
      <sheetName val="XIp"/>
      <sheetName val="MFed"/>
      <sheetName val="MEst"/>
      <sheetName val="Ced Anual"/>
      <sheetName val="Ced Mzo"/>
      <sheetName val="Ced Jun"/>
      <sheetName val="Ced Spt"/>
      <sheetName val="Ced Dic"/>
      <sheetName val="GRAL"/>
      <sheetName val="Fed Am-Re"/>
      <sheetName val="Fed E-D"/>
      <sheetName val="Est Am-Re"/>
      <sheetName val="Est E-D"/>
      <sheetName val="IP Am-Re"/>
      <sheetName val="IP E-D"/>
      <sheetName val="Consolidado"/>
      <sheetName val="Resumen"/>
      <sheetName val="Res sin pol sal"/>
      <sheetName val="Detectar Politica Salarial"/>
      <sheetName val="Transfer"/>
      <sheetName val="Detectar Transferencias"/>
      <sheetName val="cuadros del informe"/>
      <sheetName val="ResumenTotal"/>
      <sheetName val="Increm F y E"/>
      <sheetName val="Radicado"/>
      <sheetName val="RadicadoIP"/>
      <sheetName val="RadicBanco"/>
      <sheetName val="Ejercidos"/>
      <sheetName val="Balanza"/>
      <sheetName val="Impre3403"/>
      <sheetName val="3403"/>
      <sheetName val="EjMes"/>
      <sheetName val="TrasDiciembreRd"/>
      <sheetName val="TrasJunio"/>
      <sheetName val="COIENERO"/>
      <sheetName val="COIFEBRERO"/>
      <sheetName val="COIMARZO"/>
      <sheetName val="COIABRIL"/>
      <sheetName val="COIMAYO"/>
      <sheetName val="COIJUNIO"/>
      <sheetName val="COIJULIO"/>
      <sheetName val="COIAGOSTO"/>
      <sheetName val="COISEPTIEMBRE"/>
      <sheetName val="COIOCTUBRE"/>
      <sheetName val="COINOVIEMBRE"/>
      <sheetName val="COIDICIEMBRE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E2">
            <v>111001</v>
          </cell>
        </row>
      </sheetData>
      <sheetData sheetId="9"/>
      <sheetData sheetId="10"/>
      <sheetData sheetId="11"/>
      <sheetData sheetId="12">
        <row r="2">
          <cell r="D2" t="str">
            <v>NUEVA</v>
          </cell>
          <cell r="E2" t="str">
            <v>Descripción</v>
          </cell>
          <cell r="F2" t="str">
            <v>Enero</v>
          </cell>
          <cell r="G2" t="str">
            <v>Febrero</v>
          </cell>
          <cell r="H2" t="str">
            <v>Marzo</v>
          </cell>
          <cell r="I2" t="str">
            <v>Abril</v>
          </cell>
          <cell r="J2" t="str">
            <v>Mayo</v>
          </cell>
          <cell r="K2" t="str">
            <v>Junio</v>
          </cell>
          <cell r="L2" t="str">
            <v>Julio</v>
          </cell>
          <cell r="M2" t="str">
            <v>Agosto</v>
          </cell>
          <cell r="N2" t="str">
            <v>Septiembre</v>
          </cell>
          <cell r="O2" t="str">
            <v>Octubre</v>
          </cell>
          <cell r="P2" t="str">
            <v>Noviembre</v>
          </cell>
          <cell r="Q2" t="str">
            <v>Diciembre</v>
          </cell>
          <cell r="R2" t="str">
            <v>Total</v>
          </cell>
        </row>
        <row r="3">
          <cell r="D3">
            <v>21101</v>
          </cell>
          <cell r="F3">
            <v>5114</v>
          </cell>
          <cell r="G3">
            <v>4062</v>
          </cell>
          <cell r="H3">
            <v>19215</v>
          </cell>
          <cell r="I3">
            <v>3394</v>
          </cell>
          <cell r="J3">
            <v>82330</v>
          </cell>
          <cell r="K3">
            <v>10830</v>
          </cell>
          <cell r="L3">
            <v>57851</v>
          </cell>
          <cell r="M3">
            <v>3479</v>
          </cell>
          <cell r="N3">
            <v>16990</v>
          </cell>
          <cell r="O3">
            <v>12629</v>
          </cell>
          <cell r="P3">
            <v>4586</v>
          </cell>
          <cell r="Q3">
            <v>2239</v>
          </cell>
          <cell r="R3">
            <v>222719</v>
          </cell>
        </row>
        <row r="4">
          <cell r="D4">
            <v>21201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3652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16805</v>
          </cell>
          <cell r="P4">
            <v>0</v>
          </cell>
          <cell r="Q4">
            <v>0</v>
          </cell>
          <cell r="R4">
            <v>20457</v>
          </cell>
        </row>
        <row r="5">
          <cell r="D5">
            <v>21401</v>
          </cell>
          <cell r="F5">
            <v>1043</v>
          </cell>
          <cell r="G5">
            <v>4872</v>
          </cell>
          <cell r="H5">
            <v>1684</v>
          </cell>
          <cell r="I5">
            <v>7857</v>
          </cell>
          <cell r="J5">
            <v>90373</v>
          </cell>
          <cell r="K5">
            <v>745</v>
          </cell>
          <cell r="L5">
            <v>62232</v>
          </cell>
          <cell r="M5">
            <v>0</v>
          </cell>
          <cell r="N5">
            <v>745</v>
          </cell>
          <cell r="O5">
            <v>74845</v>
          </cell>
          <cell r="P5">
            <v>745</v>
          </cell>
          <cell r="Q5">
            <v>0</v>
          </cell>
          <cell r="R5">
            <v>245141</v>
          </cell>
        </row>
        <row r="6">
          <cell r="D6">
            <v>21501</v>
          </cell>
          <cell r="F6">
            <v>0</v>
          </cell>
          <cell r="G6">
            <v>7860</v>
          </cell>
          <cell r="H6">
            <v>4800</v>
          </cell>
          <cell r="I6">
            <v>1200</v>
          </cell>
          <cell r="J6">
            <v>1200</v>
          </cell>
          <cell r="K6">
            <v>1320</v>
          </cell>
          <cell r="L6">
            <v>1260</v>
          </cell>
          <cell r="M6">
            <v>1260</v>
          </cell>
          <cell r="N6">
            <v>1260</v>
          </cell>
          <cell r="O6">
            <v>1260</v>
          </cell>
          <cell r="P6">
            <v>1260</v>
          </cell>
          <cell r="Q6">
            <v>1260</v>
          </cell>
          <cell r="R6">
            <v>23940</v>
          </cell>
        </row>
        <row r="7">
          <cell r="D7">
            <v>21601</v>
          </cell>
          <cell r="F7">
            <v>23</v>
          </cell>
          <cell r="G7">
            <v>543</v>
          </cell>
          <cell r="H7">
            <v>1277</v>
          </cell>
          <cell r="I7">
            <v>1687</v>
          </cell>
          <cell r="J7">
            <v>4112</v>
          </cell>
          <cell r="K7">
            <v>0</v>
          </cell>
          <cell r="L7">
            <v>3997</v>
          </cell>
          <cell r="M7">
            <v>0</v>
          </cell>
          <cell r="N7">
            <v>0</v>
          </cell>
          <cell r="O7">
            <v>79538</v>
          </cell>
          <cell r="P7">
            <v>0</v>
          </cell>
          <cell r="Q7">
            <v>0</v>
          </cell>
          <cell r="R7">
            <v>91177</v>
          </cell>
        </row>
        <row r="8">
          <cell r="D8">
            <v>21701</v>
          </cell>
          <cell r="F8">
            <v>857</v>
          </cell>
          <cell r="G8">
            <v>360</v>
          </cell>
          <cell r="H8">
            <v>7424</v>
          </cell>
          <cell r="I8">
            <v>0</v>
          </cell>
          <cell r="J8">
            <v>19914</v>
          </cell>
          <cell r="K8">
            <v>270</v>
          </cell>
          <cell r="L8">
            <v>0</v>
          </cell>
          <cell r="M8">
            <v>0</v>
          </cell>
          <cell r="N8">
            <v>1590</v>
          </cell>
          <cell r="O8">
            <v>0</v>
          </cell>
          <cell r="P8">
            <v>0</v>
          </cell>
          <cell r="Q8">
            <v>0</v>
          </cell>
          <cell r="R8">
            <v>30415</v>
          </cell>
        </row>
        <row r="9">
          <cell r="D9">
            <v>21801</v>
          </cell>
          <cell r="F9">
            <v>0</v>
          </cell>
          <cell r="G9">
            <v>0</v>
          </cell>
          <cell r="H9">
            <v>73</v>
          </cell>
          <cell r="I9">
            <v>0</v>
          </cell>
          <cell r="J9">
            <v>0</v>
          </cell>
          <cell r="K9">
            <v>73</v>
          </cell>
          <cell r="L9">
            <v>0</v>
          </cell>
          <cell r="M9">
            <v>0</v>
          </cell>
          <cell r="N9">
            <v>73</v>
          </cell>
          <cell r="O9">
            <v>0</v>
          </cell>
          <cell r="P9">
            <v>0</v>
          </cell>
          <cell r="Q9">
            <v>0</v>
          </cell>
          <cell r="R9">
            <v>219</v>
          </cell>
        </row>
        <row r="10">
          <cell r="D10">
            <v>22104</v>
          </cell>
          <cell r="F10">
            <v>10040</v>
          </cell>
          <cell r="G10">
            <v>9902</v>
          </cell>
          <cell r="H10">
            <v>13052</v>
          </cell>
          <cell r="I10">
            <v>10772</v>
          </cell>
          <cell r="J10">
            <v>11012</v>
          </cell>
          <cell r="K10">
            <v>14492</v>
          </cell>
          <cell r="L10">
            <v>11192</v>
          </cell>
          <cell r="M10">
            <v>10892</v>
          </cell>
          <cell r="N10">
            <v>11732</v>
          </cell>
          <cell r="O10">
            <v>11972</v>
          </cell>
          <cell r="P10">
            <v>12092</v>
          </cell>
          <cell r="Q10">
            <v>40352</v>
          </cell>
          <cell r="R10">
            <v>167502</v>
          </cell>
        </row>
        <row r="11">
          <cell r="D11">
            <v>22201</v>
          </cell>
          <cell r="F11">
            <v>0</v>
          </cell>
          <cell r="G11">
            <v>0</v>
          </cell>
          <cell r="H11">
            <v>313</v>
          </cell>
          <cell r="I11">
            <v>313</v>
          </cell>
          <cell r="J11">
            <v>313</v>
          </cell>
          <cell r="K11">
            <v>313</v>
          </cell>
          <cell r="L11">
            <v>313</v>
          </cell>
          <cell r="M11">
            <v>313</v>
          </cell>
          <cell r="N11">
            <v>313</v>
          </cell>
          <cell r="O11">
            <v>313</v>
          </cell>
          <cell r="P11">
            <v>313</v>
          </cell>
          <cell r="Q11">
            <v>626</v>
          </cell>
          <cell r="R11">
            <v>3443</v>
          </cell>
        </row>
        <row r="12">
          <cell r="D12">
            <v>22301</v>
          </cell>
          <cell r="F12">
            <v>0</v>
          </cell>
          <cell r="G12">
            <v>0</v>
          </cell>
          <cell r="H12">
            <v>24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24</v>
          </cell>
        </row>
        <row r="13">
          <cell r="D13">
            <v>23701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</row>
        <row r="14">
          <cell r="D14">
            <v>24101</v>
          </cell>
          <cell r="F14">
            <v>0</v>
          </cell>
          <cell r="G14">
            <v>1200</v>
          </cell>
          <cell r="H14">
            <v>6000</v>
          </cell>
          <cell r="I14">
            <v>1500</v>
          </cell>
          <cell r="J14">
            <v>2100</v>
          </cell>
          <cell r="K14">
            <v>3600</v>
          </cell>
          <cell r="L14">
            <v>0</v>
          </cell>
          <cell r="M14">
            <v>3600</v>
          </cell>
          <cell r="N14">
            <v>0</v>
          </cell>
          <cell r="O14">
            <v>3600</v>
          </cell>
          <cell r="P14">
            <v>0</v>
          </cell>
          <cell r="Q14">
            <v>0</v>
          </cell>
          <cell r="R14">
            <v>21600</v>
          </cell>
        </row>
        <row r="15">
          <cell r="D15">
            <v>24201</v>
          </cell>
          <cell r="F15">
            <v>600</v>
          </cell>
          <cell r="G15">
            <v>1200</v>
          </cell>
          <cell r="H15">
            <v>6000</v>
          </cell>
          <cell r="I15">
            <v>900</v>
          </cell>
          <cell r="J15">
            <v>2400</v>
          </cell>
          <cell r="K15">
            <v>3000</v>
          </cell>
          <cell r="L15">
            <v>2400</v>
          </cell>
          <cell r="M15">
            <v>3000</v>
          </cell>
          <cell r="N15">
            <v>0</v>
          </cell>
          <cell r="O15">
            <v>3000</v>
          </cell>
          <cell r="P15">
            <v>0</v>
          </cell>
          <cell r="Q15">
            <v>0</v>
          </cell>
          <cell r="R15">
            <v>22500</v>
          </cell>
        </row>
        <row r="16">
          <cell r="D16">
            <v>24301</v>
          </cell>
          <cell r="F16">
            <v>0</v>
          </cell>
          <cell r="G16">
            <v>300</v>
          </cell>
          <cell r="H16">
            <v>1800</v>
          </cell>
          <cell r="I16">
            <v>0</v>
          </cell>
          <cell r="J16">
            <v>3600</v>
          </cell>
          <cell r="K16">
            <v>1800</v>
          </cell>
          <cell r="L16">
            <v>0</v>
          </cell>
          <cell r="M16">
            <v>1800</v>
          </cell>
          <cell r="N16">
            <v>0</v>
          </cell>
          <cell r="O16">
            <v>1800</v>
          </cell>
          <cell r="P16">
            <v>0</v>
          </cell>
          <cell r="Q16">
            <v>0</v>
          </cell>
          <cell r="R16">
            <v>11100</v>
          </cell>
        </row>
        <row r="17">
          <cell r="D17">
            <v>24401</v>
          </cell>
          <cell r="F17">
            <v>0</v>
          </cell>
          <cell r="G17">
            <v>1500</v>
          </cell>
          <cell r="H17">
            <v>3900</v>
          </cell>
          <cell r="I17">
            <v>4873</v>
          </cell>
          <cell r="J17">
            <v>2400</v>
          </cell>
          <cell r="K17">
            <v>2400</v>
          </cell>
          <cell r="L17">
            <v>1200</v>
          </cell>
          <cell r="M17">
            <v>2400</v>
          </cell>
          <cell r="N17">
            <v>1132</v>
          </cell>
          <cell r="O17">
            <v>2100</v>
          </cell>
          <cell r="P17">
            <v>900</v>
          </cell>
          <cell r="Q17">
            <v>0</v>
          </cell>
          <cell r="R17">
            <v>22805</v>
          </cell>
        </row>
        <row r="18">
          <cell r="D18">
            <v>24501</v>
          </cell>
          <cell r="F18">
            <v>0</v>
          </cell>
          <cell r="G18">
            <v>600</v>
          </cell>
          <cell r="H18">
            <v>4362</v>
          </cell>
          <cell r="I18">
            <v>1362</v>
          </cell>
          <cell r="J18">
            <v>2562</v>
          </cell>
          <cell r="K18">
            <v>1362</v>
          </cell>
          <cell r="L18">
            <v>2562</v>
          </cell>
          <cell r="M18">
            <v>1362</v>
          </cell>
          <cell r="N18">
            <v>2562</v>
          </cell>
          <cell r="O18">
            <v>1362</v>
          </cell>
          <cell r="P18">
            <v>162</v>
          </cell>
          <cell r="Q18">
            <v>0</v>
          </cell>
          <cell r="R18">
            <v>18258</v>
          </cell>
        </row>
        <row r="19">
          <cell r="D19">
            <v>24601</v>
          </cell>
          <cell r="F19">
            <v>21532</v>
          </cell>
          <cell r="G19">
            <v>25494</v>
          </cell>
          <cell r="H19">
            <v>45076</v>
          </cell>
          <cell r="I19">
            <v>19431</v>
          </cell>
          <cell r="J19">
            <v>36291</v>
          </cell>
          <cell r="K19">
            <v>28978</v>
          </cell>
          <cell r="L19">
            <v>38754</v>
          </cell>
          <cell r="M19">
            <v>25702</v>
          </cell>
          <cell r="N19">
            <v>31925</v>
          </cell>
          <cell r="O19">
            <v>14661</v>
          </cell>
          <cell r="P19">
            <v>11705</v>
          </cell>
          <cell r="Q19">
            <v>1500</v>
          </cell>
          <cell r="R19">
            <v>301049</v>
          </cell>
        </row>
        <row r="20">
          <cell r="D20">
            <v>24701</v>
          </cell>
          <cell r="F20">
            <v>805</v>
          </cell>
          <cell r="G20">
            <v>8646</v>
          </cell>
          <cell r="H20">
            <v>6949</v>
          </cell>
          <cell r="I20">
            <v>13969</v>
          </cell>
          <cell r="J20">
            <v>6600</v>
          </cell>
          <cell r="K20">
            <v>559</v>
          </cell>
          <cell r="L20">
            <v>6862</v>
          </cell>
          <cell r="M20">
            <v>300</v>
          </cell>
          <cell r="N20">
            <v>6419</v>
          </cell>
          <cell r="O20">
            <v>300</v>
          </cell>
          <cell r="P20">
            <v>6000</v>
          </cell>
          <cell r="Q20">
            <v>0</v>
          </cell>
          <cell r="R20">
            <v>57409</v>
          </cell>
        </row>
        <row r="21">
          <cell r="D21">
            <v>24801</v>
          </cell>
          <cell r="F21">
            <v>0</v>
          </cell>
          <cell r="G21">
            <v>0</v>
          </cell>
          <cell r="H21">
            <v>6000</v>
          </cell>
          <cell r="I21">
            <v>0</v>
          </cell>
          <cell r="J21">
            <v>1800</v>
          </cell>
          <cell r="K21">
            <v>1800</v>
          </cell>
          <cell r="L21">
            <v>1800</v>
          </cell>
          <cell r="M21">
            <v>0</v>
          </cell>
          <cell r="N21">
            <v>1800</v>
          </cell>
          <cell r="O21">
            <v>0</v>
          </cell>
          <cell r="P21">
            <v>1800</v>
          </cell>
          <cell r="Q21">
            <v>0</v>
          </cell>
          <cell r="R21">
            <v>15000</v>
          </cell>
        </row>
        <row r="22">
          <cell r="D22">
            <v>24901</v>
          </cell>
          <cell r="F22">
            <v>1200</v>
          </cell>
          <cell r="G22">
            <v>18275</v>
          </cell>
          <cell r="H22">
            <v>6413</v>
          </cell>
          <cell r="I22">
            <v>11593</v>
          </cell>
          <cell r="J22">
            <v>10103</v>
          </cell>
          <cell r="K22">
            <v>8528</v>
          </cell>
          <cell r="L22">
            <v>4446</v>
          </cell>
          <cell r="M22">
            <v>2032</v>
          </cell>
          <cell r="N22">
            <v>4790</v>
          </cell>
          <cell r="O22">
            <v>1822</v>
          </cell>
          <cell r="P22">
            <v>2513</v>
          </cell>
          <cell r="Q22">
            <v>0</v>
          </cell>
          <cell r="R22">
            <v>71715</v>
          </cell>
        </row>
        <row r="23">
          <cell r="D23">
            <v>25101</v>
          </cell>
          <cell r="F23">
            <v>0</v>
          </cell>
          <cell r="G23">
            <v>300</v>
          </cell>
          <cell r="H23">
            <v>0</v>
          </cell>
          <cell r="I23">
            <v>300</v>
          </cell>
          <cell r="J23">
            <v>0</v>
          </cell>
          <cell r="K23">
            <v>300</v>
          </cell>
          <cell r="L23">
            <v>0</v>
          </cell>
          <cell r="M23">
            <v>300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1200</v>
          </cell>
        </row>
        <row r="24">
          <cell r="D24">
            <v>25201</v>
          </cell>
          <cell r="F24">
            <v>0</v>
          </cell>
          <cell r="G24">
            <v>0</v>
          </cell>
          <cell r="H24">
            <v>1164</v>
          </cell>
          <cell r="I24">
            <v>136</v>
          </cell>
          <cell r="J24">
            <v>0</v>
          </cell>
          <cell r="K24">
            <v>371</v>
          </cell>
          <cell r="L24">
            <v>0</v>
          </cell>
          <cell r="M24">
            <v>0</v>
          </cell>
          <cell r="N24">
            <v>562</v>
          </cell>
          <cell r="O24">
            <v>0</v>
          </cell>
          <cell r="P24">
            <v>0</v>
          </cell>
          <cell r="Q24">
            <v>0</v>
          </cell>
          <cell r="R24">
            <v>2233</v>
          </cell>
        </row>
        <row r="25">
          <cell r="D25">
            <v>25301</v>
          </cell>
          <cell r="F25">
            <v>8</v>
          </cell>
          <cell r="G25">
            <v>8</v>
          </cell>
          <cell r="H25">
            <v>10832</v>
          </cell>
          <cell r="I25">
            <v>31</v>
          </cell>
          <cell r="J25">
            <v>54</v>
          </cell>
          <cell r="K25">
            <v>2675</v>
          </cell>
          <cell r="L25">
            <v>279</v>
          </cell>
          <cell r="M25">
            <v>0</v>
          </cell>
          <cell r="N25">
            <v>2248</v>
          </cell>
          <cell r="O25">
            <v>262</v>
          </cell>
          <cell r="P25">
            <v>8</v>
          </cell>
          <cell r="Q25">
            <v>0</v>
          </cell>
          <cell r="R25">
            <v>16405</v>
          </cell>
        </row>
        <row r="26">
          <cell r="D26">
            <v>25601</v>
          </cell>
          <cell r="F26">
            <v>0</v>
          </cell>
          <cell r="G26">
            <v>2400</v>
          </cell>
          <cell r="H26">
            <v>6063</v>
          </cell>
          <cell r="I26">
            <v>921</v>
          </cell>
          <cell r="J26">
            <v>6363</v>
          </cell>
          <cell r="K26">
            <v>3875</v>
          </cell>
          <cell r="L26">
            <v>3663</v>
          </cell>
          <cell r="M26">
            <v>663</v>
          </cell>
          <cell r="N26">
            <v>875</v>
          </cell>
          <cell r="O26">
            <v>663</v>
          </cell>
          <cell r="P26">
            <v>63</v>
          </cell>
          <cell r="Q26">
            <v>0</v>
          </cell>
          <cell r="R26">
            <v>25549</v>
          </cell>
        </row>
        <row r="27">
          <cell r="D27">
            <v>25901</v>
          </cell>
          <cell r="F27">
            <v>0</v>
          </cell>
          <cell r="G27">
            <v>600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600</v>
          </cell>
        </row>
        <row r="28">
          <cell r="D28">
            <v>26104</v>
          </cell>
          <cell r="F28">
            <v>1218</v>
          </cell>
          <cell r="G28">
            <v>64469</v>
          </cell>
          <cell r="H28">
            <v>84184</v>
          </cell>
          <cell r="I28">
            <v>3891</v>
          </cell>
          <cell r="J28">
            <v>90021</v>
          </cell>
          <cell r="K28">
            <v>104722</v>
          </cell>
          <cell r="L28">
            <v>77068</v>
          </cell>
          <cell r="M28">
            <v>4213</v>
          </cell>
          <cell r="N28">
            <v>90798</v>
          </cell>
          <cell r="O28">
            <v>5015</v>
          </cell>
          <cell r="P28">
            <v>84223</v>
          </cell>
          <cell r="Q28">
            <v>2126</v>
          </cell>
          <cell r="R28">
            <v>611948</v>
          </cell>
        </row>
        <row r="29">
          <cell r="D29">
            <v>27201</v>
          </cell>
          <cell r="F29">
            <v>5559</v>
          </cell>
          <cell r="G29">
            <v>11527</v>
          </cell>
          <cell r="H29">
            <v>52865</v>
          </cell>
          <cell r="I29">
            <v>1347</v>
          </cell>
          <cell r="J29">
            <v>1800</v>
          </cell>
          <cell r="K29">
            <v>2836</v>
          </cell>
          <cell r="L29">
            <v>3737</v>
          </cell>
          <cell r="M29">
            <v>1305</v>
          </cell>
          <cell r="N29">
            <v>1970</v>
          </cell>
          <cell r="O29">
            <v>1958</v>
          </cell>
          <cell r="P29">
            <v>0</v>
          </cell>
          <cell r="Q29">
            <v>0</v>
          </cell>
          <cell r="R29">
            <v>84904</v>
          </cell>
        </row>
        <row r="30">
          <cell r="D30">
            <v>27401</v>
          </cell>
          <cell r="F30">
            <v>0</v>
          </cell>
          <cell r="G30">
            <v>600</v>
          </cell>
          <cell r="H30">
            <v>3132</v>
          </cell>
          <cell r="I30">
            <v>600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4332</v>
          </cell>
        </row>
        <row r="31">
          <cell r="D31">
            <v>29101</v>
          </cell>
          <cell r="F31">
            <v>8878</v>
          </cell>
          <cell r="G31">
            <v>1850</v>
          </cell>
          <cell r="H31">
            <v>20873</v>
          </cell>
          <cell r="I31">
            <v>3061</v>
          </cell>
          <cell r="J31">
            <v>0</v>
          </cell>
          <cell r="K31">
            <v>180</v>
          </cell>
          <cell r="L31">
            <v>1895</v>
          </cell>
          <cell r="M31">
            <v>0</v>
          </cell>
          <cell r="N31">
            <v>131</v>
          </cell>
          <cell r="O31">
            <v>0</v>
          </cell>
          <cell r="P31">
            <v>0</v>
          </cell>
          <cell r="Q31">
            <v>0</v>
          </cell>
          <cell r="R31">
            <v>36868</v>
          </cell>
        </row>
        <row r="32">
          <cell r="D32">
            <v>29201</v>
          </cell>
          <cell r="F32">
            <v>780</v>
          </cell>
          <cell r="G32">
            <v>1800</v>
          </cell>
          <cell r="H32">
            <v>3274</v>
          </cell>
          <cell r="I32">
            <v>2580</v>
          </cell>
          <cell r="J32">
            <v>2820</v>
          </cell>
          <cell r="K32">
            <v>1800</v>
          </cell>
          <cell r="L32">
            <v>1800</v>
          </cell>
          <cell r="M32">
            <v>600</v>
          </cell>
          <cell r="N32">
            <v>600</v>
          </cell>
          <cell r="O32">
            <v>600</v>
          </cell>
          <cell r="P32">
            <v>600</v>
          </cell>
          <cell r="Q32">
            <v>0</v>
          </cell>
          <cell r="R32">
            <v>17254</v>
          </cell>
        </row>
        <row r="33">
          <cell r="D33">
            <v>29401</v>
          </cell>
          <cell r="F33">
            <v>0</v>
          </cell>
          <cell r="G33">
            <v>0</v>
          </cell>
          <cell r="H33">
            <v>35730</v>
          </cell>
          <cell r="I33">
            <v>11417</v>
          </cell>
          <cell r="J33">
            <v>11400</v>
          </cell>
          <cell r="K33">
            <v>11400</v>
          </cell>
          <cell r="L33">
            <v>11400</v>
          </cell>
          <cell r="M33">
            <v>11400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92747</v>
          </cell>
        </row>
        <row r="34">
          <cell r="D34">
            <v>29501</v>
          </cell>
          <cell r="F34">
            <v>0</v>
          </cell>
          <cell r="G34">
            <v>600</v>
          </cell>
          <cell r="H34">
            <v>600</v>
          </cell>
          <cell r="I34">
            <v>0</v>
          </cell>
          <cell r="J34">
            <v>600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1800</v>
          </cell>
        </row>
        <row r="35">
          <cell r="D35">
            <v>29801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D36">
            <v>29901</v>
          </cell>
          <cell r="F36">
            <v>362</v>
          </cell>
          <cell r="G36">
            <v>12267</v>
          </cell>
          <cell r="H36">
            <v>26727</v>
          </cell>
          <cell r="I36">
            <v>26518</v>
          </cell>
          <cell r="J36">
            <v>18691</v>
          </cell>
          <cell r="K36">
            <v>18843</v>
          </cell>
          <cell r="L36">
            <v>18691</v>
          </cell>
          <cell r="M36">
            <v>18691</v>
          </cell>
          <cell r="N36">
            <v>18430</v>
          </cell>
          <cell r="O36">
            <v>18169</v>
          </cell>
          <cell r="P36">
            <v>18169</v>
          </cell>
          <cell r="Q36">
            <v>5355</v>
          </cell>
          <cell r="R36">
            <v>200913</v>
          </cell>
        </row>
        <row r="37">
          <cell r="D37">
            <v>31101</v>
          </cell>
          <cell r="F37">
            <v>54791</v>
          </cell>
          <cell r="G37">
            <v>87026</v>
          </cell>
          <cell r="H37">
            <v>106364</v>
          </cell>
          <cell r="I37">
            <v>79688</v>
          </cell>
          <cell r="J37">
            <v>121050</v>
          </cell>
          <cell r="K37">
            <v>105304</v>
          </cell>
          <cell r="L37">
            <v>106746</v>
          </cell>
          <cell r="M37">
            <v>107730</v>
          </cell>
          <cell r="N37">
            <v>107910</v>
          </cell>
          <cell r="O37">
            <v>0</v>
          </cell>
          <cell r="P37">
            <v>0</v>
          </cell>
          <cell r="Q37">
            <v>0</v>
          </cell>
          <cell r="R37">
            <v>876609</v>
          </cell>
        </row>
        <row r="38">
          <cell r="D38">
            <v>31201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</row>
        <row r="39">
          <cell r="D39">
            <v>31301</v>
          </cell>
          <cell r="F39">
            <v>5701</v>
          </cell>
          <cell r="G39">
            <v>8257</v>
          </cell>
          <cell r="H39">
            <v>10979</v>
          </cell>
          <cell r="I39">
            <v>10239</v>
          </cell>
          <cell r="J39">
            <v>11013</v>
          </cell>
          <cell r="K39">
            <v>10849</v>
          </cell>
          <cell r="L39">
            <v>10609</v>
          </cell>
          <cell r="M39">
            <v>11226</v>
          </cell>
          <cell r="N39">
            <v>9457</v>
          </cell>
          <cell r="O39">
            <v>14009</v>
          </cell>
          <cell r="P39">
            <v>10435</v>
          </cell>
          <cell r="Q39">
            <v>5912</v>
          </cell>
          <cell r="R39">
            <v>118686</v>
          </cell>
        </row>
        <row r="40">
          <cell r="D40">
            <v>31401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D41">
            <v>31501</v>
          </cell>
          <cell r="F41">
            <v>480</v>
          </cell>
          <cell r="G41">
            <v>480</v>
          </cell>
          <cell r="H41">
            <v>480</v>
          </cell>
          <cell r="I41">
            <v>480</v>
          </cell>
          <cell r="J41">
            <v>480</v>
          </cell>
          <cell r="K41">
            <v>480</v>
          </cell>
          <cell r="L41">
            <v>480</v>
          </cell>
          <cell r="M41">
            <v>480</v>
          </cell>
          <cell r="N41">
            <v>480</v>
          </cell>
          <cell r="O41">
            <v>480</v>
          </cell>
          <cell r="P41">
            <v>480</v>
          </cell>
          <cell r="Q41">
            <v>480</v>
          </cell>
          <cell r="R41">
            <v>5760</v>
          </cell>
        </row>
        <row r="42">
          <cell r="D42">
            <v>31602</v>
          </cell>
          <cell r="F42">
            <v>40800</v>
          </cell>
          <cell r="G42">
            <v>41400</v>
          </cell>
          <cell r="H42">
            <v>43200</v>
          </cell>
          <cell r="I42">
            <v>68520</v>
          </cell>
          <cell r="J42">
            <v>68520</v>
          </cell>
          <cell r="K42">
            <v>68520</v>
          </cell>
          <cell r="L42">
            <v>68520</v>
          </cell>
          <cell r="M42">
            <v>21000</v>
          </cell>
          <cell r="N42">
            <v>21000</v>
          </cell>
          <cell r="O42">
            <v>21000</v>
          </cell>
          <cell r="P42">
            <v>0</v>
          </cell>
          <cell r="Q42">
            <v>0</v>
          </cell>
          <cell r="R42">
            <v>462480</v>
          </cell>
        </row>
        <row r="43">
          <cell r="D43">
            <v>31801</v>
          </cell>
          <cell r="F43">
            <v>300</v>
          </cell>
          <cell r="G43">
            <v>300</v>
          </cell>
          <cell r="H43">
            <v>300</v>
          </cell>
          <cell r="I43">
            <v>300</v>
          </cell>
          <cell r="J43">
            <v>300</v>
          </cell>
          <cell r="K43">
            <v>300</v>
          </cell>
          <cell r="L43">
            <v>300</v>
          </cell>
          <cell r="M43">
            <v>300</v>
          </cell>
          <cell r="N43">
            <v>300</v>
          </cell>
          <cell r="O43">
            <v>0</v>
          </cell>
          <cell r="P43">
            <v>0</v>
          </cell>
          <cell r="Q43">
            <v>0</v>
          </cell>
          <cell r="R43">
            <v>2700</v>
          </cell>
        </row>
        <row r="44">
          <cell r="D44">
            <v>32301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D45">
            <v>32701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</row>
        <row r="46">
          <cell r="D46">
            <v>32903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</row>
        <row r="47">
          <cell r="D47">
            <v>33101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</row>
        <row r="48">
          <cell r="D48">
            <v>33301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</row>
        <row r="49">
          <cell r="D49">
            <v>33303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D50">
            <v>33401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D51">
            <v>33501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D52">
            <v>33602</v>
          </cell>
          <cell r="F52">
            <v>0</v>
          </cell>
          <cell r="G52">
            <v>0</v>
          </cell>
          <cell r="H52">
            <v>1800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1800</v>
          </cell>
        </row>
        <row r="53">
          <cell r="D53">
            <v>33603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</row>
        <row r="54">
          <cell r="D54">
            <v>33604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</row>
        <row r="55">
          <cell r="D55">
            <v>33801</v>
          </cell>
          <cell r="F55">
            <v>0</v>
          </cell>
          <cell r="G55">
            <v>61813</v>
          </cell>
          <cell r="H55">
            <v>30907</v>
          </cell>
          <cell r="I55">
            <v>30907</v>
          </cell>
          <cell r="J55">
            <v>30907</v>
          </cell>
          <cell r="K55">
            <v>30907</v>
          </cell>
          <cell r="L55">
            <v>30907</v>
          </cell>
          <cell r="M55">
            <v>30907</v>
          </cell>
          <cell r="N55">
            <v>30907</v>
          </cell>
          <cell r="O55">
            <v>30907</v>
          </cell>
          <cell r="P55">
            <v>30907</v>
          </cell>
          <cell r="Q55">
            <v>30907</v>
          </cell>
          <cell r="R55">
            <v>370883</v>
          </cell>
        </row>
        <row r="56">
          <cell r="D56">
            <v>34401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18000</v>
          </cell>
          <cell r="O56">
            <v>0</v>
          </cell>
          <cell r="P56">
            <v>0</v>
          </cell>
          <cell r="Q56">
            <v>0</v>
          </cell>
          <cell r="R56">
            <v>18000</v>
          </cell>
        </row>
        <row r="57">
          <cell r="D57">
            <v>34501</v>
          </cell>
          <cell r="F57">
            <v>0</v>
          </cell>
          <cell r="G57">
            <v>228000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228000</v>
          </cell>
        </row>
        <row r="58">
          <cell r="D58">
            <v>34701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</row>
        <row r="59">
          <cell r="D59">
            <v>35101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D60">
            <v>35201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D61">
            <v>35501</v>
          </cell>
          <cell r="F61">
            <v>19320</v>
          </cell>
          <cell r="G61">
            <v>39930</v>
          </cell>
          <cell r="H61">
            <v>45000</v>
          </cell>
          <cell r="I61">
            <v>82530</v>
          </cell>
          <cell r="J61">
            <v>60000</v>
          </cell>
          <cell r="K61">
            <v>39930</v>
          </cell>
          <cell r="L61">
            <v>45000</v>
          </cell>
          <cell r="M61">
            <v>62730</v>
          </cell>
          <cell r="N61">
            <v>45000</v>
          </cell>
          <cell r="O61">
            <v>39930</v>
          </cell>
          <cell r="P61">
            <v>55800</v>
          </cell>
          <cell r="Q61">
            <v>30090</v>
          </cell>
          <cell r="R61">
            <v>565260</v>
          </cell>
        </row>
        <row r="62">
          <cell r="D62">
            <v>35701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D63">
            <v>35801</v>
          </cell>
          <cell r="F63">
            <v>12360</v>
          </cell>
          <cell r="G63">
            <v>13800</v>
          </cell>
          <cell r="H63">
            <v>13800</v>
          </cell>
          <cell r="I63">
            <v>13801</v>
          </cell>
          <cell r="J63">
            <v>13801</v>
          </cell>
          <cell r="K63">
            <v>13801</v>
          </cell>
          <cell r="L63">
            <v>13801</v>
          </cell>
          <cell r="M63">
            <v>13801</v>
          </cell>
          <cell r="N63">
            <v>13801</v>
          </cell>
          <cell r="O63">
            <v>15001</v>
          </cell>
          <cell r="P63">
            <v>15001</v>
          </cell>
          <cell r="Q63">
            <v>15001</v>
          </cell>
          <cell r="R63">
            <v>167769</v>
          </cell>
        </row>
        <row r="64">
          <cell r="D64">
            <v>35901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D65">
            <v>36201</v>
          </cell>
          <cell r="F65">
            <v>0</v>
          </cell>
          <cell r="G65">
            <v>67200</v>
          </cell>
          <cell r="H65">
            <v>14400</v>
          </cell>
          <cell r="I65">
            <v>138000</v>
          </cell>
          <cell r="J65">
            <v>37200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256800</v>
          </cell>
        </row>
        <row r="66">
          <cell r="D66">
            <v>37104</v>
          </cell>
          <cell r="F66">
            <v>0</v>
          </cell>
          <cell r="G66">
            <v>0</v>
          </cell>
          <cell r="H66">
            <v>9000</v>
          </cell>
          <cell r="I66">
            <v>13212</v>
          </cell>
          <cell r="J66">
            <v>0</v>
          </cell>
          <cell r="K66">
            <v>0</v>
          </cell>
          <cell r="L66">
            <v>4800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27012</v>
          </cell>
        </row>
        <row r="67">
          <cell r="D67">
            <v>37204</v>
          </cell>
          <cell r="F67">
            <v>0</v>
          </cell>
          <cell r="G67">
            <v>180</v>
          </cell>
          <cell r="H67">
            <v>2827</v>
          </cell>
          <cell r="I67">
            <v>781</v>
          </cell>
          <cell r="J67">
            <v>780</v>
          </cell>
          <cell r="K67">
            <v>1530</v>
          </cell>
          <cell r="L67">
            <v>780</v>
          </cell>
          <cell r="M67">
            <v>1010</v>
          </cell>
          <cell r="N67">
            <v>2271</v>
          </cell>
          <cell r="O67">
            <v>780</v>
          </cell>
          <cell r="P67">
            <v>1380</v>
          </cell>
          <cell r="Q67">
            <v>6120</v>
          </cell>
          <cell r="R67">
            <v>18439</v>
          </cell>
        </row>
        <row r="68">
          <cell r="D68">
            <v>37504</v>
          </cell>
          <cell r="F68">
            <v>6366</v>
          </cell>
          <cell r="G68">
            <v>17046</v>
          </cell>
          <cell r="H68">
            <v>53400</v>
          </cell>
          <cell r="I68">
            <v>33075</v>
          </cell>
          <cell r="J68">
            <v>21693</v>
          </cell>
          <cell r="K68">
            <v>24516</v>
          </cell>
          <cell r="L68">
            <v>32547</v>
          </cell>
          <cell r="M68">
            <v>13956</v>
          </cell>
          <cell r="N68">
            <v>13854</v>
          </cell>
          <cell r="O68">
            <v>11650</v>
          </cell>
          <cell r="P68">
            <v>9018</v>
          </cell>
          <cell r="Q68">
            <v>76566</v>
          </cell>
          <cell r="R68">
            <v>313687</v>
          </cell>
        </row>
        <row r="69">
          <cell r="D69">
            <v>37901</v>
          </cell>
          <cell r="F69">
            <v>540</v>
          </cell>
          <cell r="G69">
            <v>540</v>
          </cell>
          <cell r="H69">
            <v>540</v>
          </cell>
          <cell r="I69">
            <v>540</v>
          </cell>
          <cell r="J69">
            <v>540</v>
          </cell>
          <cell r="K69">
            <v>540</v>
          </cell>
          <cell r="L69">
            <v>540</v>
          </cell>
          <cell r="M69">
            <v>540</v>
          </cell>
          <cell r="N69">
            <v>540</v>
          </cell>
          <cell r="O69">
            <v>540</v>
          </cell>
          <cell r="P69">
            <v>540</v>
          </cell>
          <cell r="Q69">
            <v>540</v>
          </cell>
          <cell r="R69">
            <v>6480</v>
          </cell>
        </row>
        <row r="70">
          <cell r="D70">
            <v>38201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3000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3000</v>
          </cell>
        </row>
        <row r="71">
          <cell r="D71">
            <v>38301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D72">
            <v>38401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D73">
            <v>39202</v>
          </cell>
          <cell r="F73">
            <v>1452</v>
          </cell>
          <cell r="G73">
            <v>22032</v>
          </cell>
          <cell r="H73">
            <v>1551</v>
          </cell>
          <cell r="I73">
            <v>1368</v>
          </cell>
          <cell r="J73">
            <v>2727</v>
          </cell>
          <cell r="K73">
            <v>900</v>
          </cell>
          <cell r="L73">
            <v>2352</v>
          </cell>
          <cell r="M73">
            <v>1932</v>
          </cell>
          <cell r="N73">
            <v>1551</v>
          </cell>
          <cell r="O73">
            <v>2268</v>
          </cell>
          <cell r="P73">
            <v>1827</v>
          </cell>
          <cell r="Q73">
            <v>900</v>
          </cell>
          <cell r="R73">
            <v>40860</v>
          </cell>
        </row>
        <row r="74">
          <cell r="D74">
            <v>39801</v>
          </cell>
          <cell r="F74">
            <v>96486</v>
          </cell>
          <cell r="G74">
            <v>96486</v>
          </cell>
          <cell r="H74">
            <v>96486</v>
          </cell>
          <cell r="I74">
            <v>96486</v>
          </cell>
          <cell r="J74">
            <v>96486</v>
          </cell>
          <cell r="K74">
            <v>96486</v>
          </cell>
          <cell r="L74">
            <v>96486</v>
          </cell>
          <cell r="M74">
            <v>96486</v>
          </cell>
          <cell r="N74">
            <v>96486</v>
          </cell>
          <cell r="O74">
            <v>96486</v>
          </cell>
          <cell r="P74">
            <v>96486</v>
          </cell>
          <cell r="Q74">
            <v>111232</v>
          </cell>
          <cell r="R74">
            <v>1172578</v>
          </cell>
        </row>
        <row r="75">
          <cell r="D75">
            <v>51101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D76">
            <v>51501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D77">
            <v>52101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D78">
            <v>52201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D79">
            <v>52301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D80">
            <v>52901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D81">
            <v>56101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D82">
            <v>56201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D83">
            <v>56301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D84">
            <v>56501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D85">
            <v>56601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D86">
            <v>56701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D87">
            <v>56902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D88">
            <v>59701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2">
          <cell r="F92">
            <v>296615</v>
          </cell>
          <cell r="G92">
            <v>865725</v>
          </cell>
          <cell r="H92">
            <v>810840</v>
          </cell>
          <cell r="I92">
            <v>699580</v>
          </cell>
          <cell r="J92">
            <v>878008</v>
          </cell>
          <cell r="K92">
            <v>624135</v>
          </cell>
          <cell r="L92">
            <v>727270</v>
          </cell>
          <cell r="M92">
            <v>455410</v>
          </cell>
          <cell r="N92">
            <v>558502</v>
          </cell>
          <cell r="O92">
            <v>485725</v>
          </cell>
          <cell r="P92">
            <v>367013</v>
          </cell>
          <cell r="Q92">
            <v>331206</v>
          </cell>
          <cell r="R92">
            <v>7100029</v>
          </cell>
        </row>
      </sheetData>
      <sheetData sheetId="13">
        <row r="3">
          <cell r="D3" t="str">
            <v>NUEVA</v>
          </cell>
          <cell r="E3" t="str">
            <v>Descripción</v>
          </cell>
          <cell r="F3" t="str">
            <v>Enero</v>
          </cell>
          <cell r="G3" t="str">
            <v>Febrero</v>
          </cell>
          <cell r="H3" t="str">
            <v>Marzo</v>
          </cell>
          <cell r="I3" t="str">
            <v>Abril</v>
          </cell>
          <cell r="J3" t="str">
            <v>Mayo</v>
          </cell>
          <cell r="K3" t="str">
            <v>Junio</v>
          </cell>
          <cell r="L3" t="str">
            <v>Julio</v>
          </cell>
          <cell r="M3" t="str">
            <v>Agosto</v>
          </cell>
          <cell r="N3" t="str">
            <v>Septiembre</v>
          </cell>
          <cell r="O3" t="str">
            <v>Octubre</v>
          </cell>
          <cell r="P3" t="str">
            <v>Noviembre</v>
          </cell>
          <cell r="Q3" t="str">
            <v>Diciembre</v>
          </cell>
          <cell r="R3" t="str">
            <v>Total</v>
          </cell>
        </row>
        <row r="4">
          <cell r="D4">
            <v>211001</v>
          </cell>
          <cell r="F4">
            <v>1207</v>
          </cell>
          <cell r="G4">
            <v>0</v>
          </cell>
          <cell r="H4">
            <v>4024</v>
          </cell>
          <cell r="I4">
            <v>0</v>
          </cell>
          <cell r="J4">
            <v>50068</v>
          </cell>
          <cell r="K4">
            <v>446</v>
          </cell>
          <cell r="L4">
            <v>33955</v>
          </cell>
          <cell r="M4">
            <v>0</v>
          </cell>
          <cell r="N4">
            <v>408</v>
          </cell>
          <cell r="O4">
            <v>0</v>
          </cell>
          <cell r="P4">
            <v>344</v>
          </cell>
          <cell r="Q4">
            <v>0</v>
          </cell>
          <cell r="R4">
            <v>329656.26999999996</v>
          </cell>
        </row>
        <row r="5">
          <cell r="D5">
            <v>211002</v>
          </cell>
          <cell r="F5">
            <v>2207</v>
          </cell>
          <cell r="G5">
            <v>2708</v>
          </cell>
          <cell r="H5">
            <v>8794</v>
          </cell>
          <cell r="I5">
            <v>2262</v>
          </cell>
          <cell r="J5">
            <v>4844</v>
          </cell>
          <cell r="K5">
            <v>6779</v>
          </cell>
          <cell r="L5">
            <v>4640</v>
          </cell>
          <cell r="M5">
            <v>2321</v>
          </cell>
          <cell r="N5">
            <v>10925</v>
          </cell>
          <cell r="O5">
            <v>8433</v>
          </cell>
          <cell r="P5">
            <v>2715</v>
          </cell>
          <cell r="Q5">
            <v>1494</v>
          </cell>
          <cell r="R5">
            <v>16111.86999999999</v>
          </cell>
        </row>
        <row r="6">
          <cell r="D6">
            <v>212001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2435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11207</v>
          </cell>
          <cell r="P6">
            <v>0</v>
          </cell>
          <cell r="Q6">
            <v>0</v>
          </cell>
          <cell r="R6">
            <v>74371.5</v>
          </cell>
        </row>
        <row r="7">
          <cell r="D7">
            <v>214001</v>
          </cell>
          <cell r="F7">
            <v>696</v>
          </cell>
          <cell r="G7">
            <v>3249</v>
          </cell>
          <cell r="H7">
            <v>1123</v>
          </cell>
          <cell r="I7">
            <v>5239</v>
          </cell>
          <cell r="J7">
            <v>57900</v>
          </cell>
          <cell r="K7">
            <v>497</v>
          </cell>
          <cell r="L7">
            <v>39804</v>
          </cell>
          <cell r="M7">
            <v>0</v>
          </cell>
          <cell r="N7">
            <v>497</v>
          </cell>
          <cell r="O7">
            <v>48299</v>
          </cell>
          <cell r="P7">
            <v>497</v>
          </cell>
          <cell r="Q7">
            <v>0</v>
          </cell>
          <cell r="R7">
            <v>343489.76</v>
          </cell>
        </row>
        <row r="8">
          <cell r="D8">
            <v>214002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2346</v>
          </cell>
          <cell r="K8">
            <v>0</v>
          </cell>
          <cell r="L8">
            <v>1692</v>
          </cell>
          <cell r="M8">
            <v>0</v>
          </cell>
          <cell r="N8">
            <v>0</v>
          </cell>
          <cell r="O8">
            <v>1594</v>
          </cell>
          <cell r="P8">
            <v>0</v>
          </cell>
          <cell r="Q8">
            <v>0</v>
          </cell>
          <cell r="R8">
            <v>9283.4500000000007</v>
          </cell>
        </row>
        <row r="9">
          <cell r="D9">
            <v>215001</v>
          </cell>
          <cell r="F9">
            <v>0</v>
          </cell>
          <cell r="G9">
            <v>5240</v>
          </cell>
          <cell r="H9">
            <v>3200</v>
          </cell>
          <cell r="I9">
            <v>800</v>
          </cell>
          <cell r="J9">
            <v>800</v>
          </cell>
          <cell r="K9">
            <v>880</v>
          </cell>
          <cell r="L9">
            <v>840</v>
          </cell>
          <cell r="M9">
            <v>840</v>
          </cell>
          <cell r="N9">
            <v>840</v>
          </cell>
          <cell r="O9">
            <v>840</v>
          </cell>
          <cell r="P9">
            <v>840</v>
          </cell>
          <cell r="Q9">
            <v>840</v>
          </cell>
          <cell r="R9">
            <v>15960</v>
          </cell>
        </row>
        <row r="10">
          <cell r="D10">
            <v>216001</v>
          </cell>
          <cell r="F10">
            <v>15</v>
          </cell>
          <cell r="G10">
            <v>362</v>
          </cell>
          <cell r="H10">
            <v>852</v>
          </cell>
          <cell r="I10">
            <v>1124</v>
          </cell>
          <cell r="J10">
            <v>2738</v>
          </cell>
          <cell r="K10">
            <v>0</v>
          </cell>
          <cell r="L10">
            <v>2661</v>
          </cell>
          <cell r="M10">
            <v>0</v>
          </cell>
          <cell r="N10">
            <v>0</v>
          </cell>
          <cell r="O10">
            <v>53040</v>
          </cell>
          <cell r="P10">
            <v>0</v>
          </cell>
          <cell r="Q10">
            <v>0</v>
          </cell>
          <cell r="R10">
            <v>148115.85999999999</v>
          </cell>
        </row>
        <row r="11">
          <cell r="D11">
            <v>217001</v>
          </cell>
          <cell r="F11">
            <v>572</v>
          </cell>
          <cell r="G11">
            <v>240</v>
          </cell>
          <cell r="H11">
            <v>4949</v>
          </cell>
          <cell r="I11">
            <v>0</v>
          </cell>
          <cell r="J11">
            <v>13148</v>
          </cell>
          <cell r="K11">
            <v>180</v>
          </cell>
          <cell r="L11">
            <v>0</v>
          </cell>
          <cell r="M11">
            <v>0</v>
          </cell>
          <cell r="N11">
            <v>1060</v>
          </cell>
          <cell r="O11">
            <v>0</v>
          </cell>
          <cell r="P11">
            <v>0</v>
          </cell>
          <cell r="Q11">
            <v>0</v>
          </cell>
          <cell r="R11">
            <v>19668.140000003623</v>
          </cell>
        </row>
        <row r="12">
          <cell r="D12">
            <v>218002</v>
          </cell>
          <cell r="F12">
            <v>0</v>
          </cell>
          <cell r="G12">
            <v>0</v>
          </cell>
          <cell r="H12">
            <v>49</v>
          </cell>
          <cell r="I12">
            <v>0</v>
          </cell>
          <cell r="J12">
            <v>0</v>
          </cell>
          <cell r="K12">
            <v>49</v>
          </cell>
          <cell r="L12">
            <v>0</v>
          </cell>
          <cell r="M12">
            <v>0</v>
          </cell>
          <cell r="N12">
            <v>49</v>
          </cell>
          <cell r="O12">
            <v>0</v>
          </cell>
          <cell r="P12">
            <v>0</v>
          </cell>
          <cell r="Q12">
            <v>0</v>
          </cell>
          <cell r="R12">
            <v>48.72</v>
          </cell>
        </row>
        <row r="13">
          <cell r="D13">
            <v>221001</v>
          </cell>
          <cell r="F13">
            <v>6693</v>
          </cell>
          <cell r="G13">
            <v>6601</v>
          </cell>
          <cell r="H13">
            <v>8701</v>
          </cell>
          <cell r="I13">
            <v>7181</v>
          </cell>
          <cell r="J13">
            <v>7341</v>
          </cell>
          <cell r="K13">
            <v>9661</v>
          </cell>
          <cell r="L13">
            <v>7461</v>
          </cell>
          <cell r="M13">
            <v>7261</v>
          </cell>
          <cell r="N13">
            <v>7821</v>
          </cell>
          <cell r="O13">
            <v>7981</v>
          </cell>
          <cell r="P13">
            <v>8061</v>
          </cell>
          <cell r="Q13">
            <v>26901</v>
          </cell>
          <cell r="R13">
            <v>29176.799999999999</v>
          </cell>
        </row>
        <row r="14">
          <cell r="D14">
            <v>222001</v>
          </cell>
          <cell r="F14">
            <v>0</v>
          </cell>
          <cell r="G14">
            <v>0</v>
          </cell>
          <cell r="H14">
            <v>209</v>
          </cell>
          <cell r="I14">
            <v>209</v>
          </cell>
          <cell r="J14">
            <v>209</v>
          </cell>
          <cell r="K14">
            <v>209</v>
          </cell>
          <cell r="L14">
            <v>209</v>
          </cell>
          <cell r="M14">
            <v>209</v>
          </cell>
          <cell r="N14">
            <v>209</v>
          </cell>
          <cell r="O14">
            <v>209</v>
          </cell>
          <cell r="P14">
            <v>209</v>
          </cell>
          <cell r="Q14">
            <v>418</v>
          </cell>
          <cell r="R14">
            <v>417.6</v>
          </cell>
        </row>
        <row r="15">
          <cell r="D15">
            <v>223001</v>
          </cell>
          <cell r="F15">
            <v>0</v>
          </cell>
          <cell r="G15">
            <v>0</v>
          </cell>
          <cell r="H15">
            <v>16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16</v>
          </cell>
        </row>
        <row r="16">
          <cell r="D16">
            <v>237001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1030.56</v>
          </cell>
        </row>
        <row r="17">
          <cell r="D17">
            <v>241001</v>
          </cell>
          <cell r="F17">
            <v>0</v>
          </cell>
          <cell r="G17">
            <v>800</v>
          </cell>
          <cell r="H17">
            <v>4000</v>
          </cell>
          <cell r="I17">
            <v>1000</v>
          </cell>
          <cell r="J17">
            <v>1400</v>
          </cell>
          <cell r="K17">
            <v>2400</v>
          </cell>
          <cell r="L17">
            <v>0</v>
          </cell>
          <cell r="M17">
            <v>2400</v>
          </cell>
          <cell r="N17">
            <v>0</v>
          </cell>
          <cell r="O17">
            <v>2400</v>
          </cell>
          <cell r="P17">
            <v>0</v>
          </cell>
          <cell r="Q17">
            <v>0</v>
          </cell>
          <cell r="R17">
            <v>5800</v>
          </cell>
        </row>
        <row r="18">
          <cell r="D18">
            <v>242001</v>
          </cell>
          <cell r="F18">
            <v>400</v>
          </cell>
          <cell r="G18">
            <v>800</v>
          </cell>
          <cell r="H18">
            <v>4000</v>
          </cell>
          <cell r="I18">
            <v>600</v>
          </cell>
          <cell r="J18">
            <v>1600</v>
          </cell>
          <cell r="K18">
            <v>2000</v>
          </cell>
          <cell r="L18">
            <v>1600</v>
          </cell>
          <cell r="M18">
            <v>2000</v>
          </cell>
          <cell r="N18">
            <v>0</v>
          </cell>
          <cell r="O18">
            <v>2000</v>
          </cell>
          <cell r="P18">
            <v>0</v>
          </cell>
          <cell r="Q18">
            <v>0</v>
          </cell>
          <cell r="R18">
            <v>5800</v>
          </cell>
        </row>
        <row r="19">
          <cell r="D19">
            <v>243001</v>
          </cell>
          <cell r="F19">
            <v>0</v>
          </cell>
          <cell r="G19">
            <v>200</v>
          </cell>
          <cell r="H19">
            <v>1200</v>
          </cell>
          <cell r="I19">
            <v>0</v>
          </cell>
          <cell r="J19">
            <v>2400</v>
          </cell>
          <cell r="K19">
            <v>1200</v>
          </cell>
          <cell r="L19">
            <v>0</v>
          </cell>
          <cell r="M19">
            <v>1200</v>
          </cell>
          <cell r="N19">
            <v>0</v>
          </cell>
          <cell r="O19">
            <v>1200</v>
          </cell>
          <cell r="P19">
            <v>0</v>
          </cell>
          <cell r="Q19">
            <v>0</v>
          </cell>
          <cell r="R19">
            <v>1400</v>
          </cell>
        </row>
        <row r="20">
          <cell r="D20">
            <v>244001</v>
          </cell>
          <cell r="F20">
            <v>0</v>
          </cell>
          <cell r="G20">
            <v>1000</v>
          </cell>
          <cell r="H20">
            <v>2600</v>
          </cell>
          <cell r="I20">
            <v>3248</v>
          </cell>
          <cell r="J20">
            <v>1600</v>
          </cell>
          <cell r="K20">
            <v>1600</v>
          </cell>
          <cell r="L20">
            <v>800</v>
          </cell>
          <cell r="M20">
            <v>1600</v>
          </cell>
          <cell r="N20">
            <v>754</v>
          </cell>
          <cell r="O20">
            <v>1400</v>
          </cell>
          <cell r="P20">
            <v>600</v>
          </cell>
          <cell r="Q20">
            <v>0</v>
          </cell>
          <cell r="R20">
            <v>6848.4</v>
          </cell>
        </row>
        <row r="21">
          <cell r="D21">
            <v>245001</v>
          </cell>
          <cell r="F21">
            <v>0</v>
          </cell>
          <cell r="G21">
            <v>400</v>
          </cell>
          <cell r="H21">
            <v>2908</v>
          </cell>
          <cell r="I21">
            <v>908</v>
          </cell>
          <cell r="J21">
            <v>1708</v>
          </cell>
          <cell r="K21">
            <v>908</v>
          </cell>
          <cell r="L21">
            <v>1708</v>
          </cell>
          <cell r="M21">
            <v>908</v>
          </cell>
          <cell r="N21">
            <v>1708</v>
          </cell>
          <cell r="O21">
            <v>908</v>
          </cell>
          <cell r="P21">
            <v>108</v>
          </cell>
          <cell r="Q21">
            <v>0</v>
          </cell>
          <cell r="R21">
            <v>4216</v>
          </cell>
        </row>
        <row r="22">
          <cell r="D22">
            <v>246001</v>
          </cell>
          <cell r="F22">
            <v>14354</v>
          </cell>
          <cell r="G22">
            <v>8027</v>
          </cell>
          <cell r="H22">
            <v>21585</v>
          </cell>
          <cell r="I22">
            <v>12843</v>
          </cell>
          <cell r="J22">
            <v>24012</v>
          </cell>
          <cell r="K22">
            <v>19206</v>
          </cell>
          <cell r="L22">
            <v>24823</v>
          </cell>
          <cell r="M22">
            <v>17022</v>
          </cell>
          <cell r="N22">
            <v>21133</v>
          </cell>
          <cell r="O22">
            <v>9661</v>
          </cell>
          <cell r="P22">
            <v>7653</v>
          </cell>
          <cell r="Q22">
            <v>1000</v>
          </cell>
          <cell r="R22">
            <v>53560.659999999996</v>
          </cell>
        </row>
        <row r="23">
          <cell r="D23">
            <v>246002</v>
          </cell>
          <cell r="F23">
            <v>0</v>
          </cell>
          <cell r="G23">
            <v>8970</v>
          </cell>
          <cell r="H23">
            <v>8467</v>
          </cell>
          <cell r="I23">
            <v>112</v>
          </cell>
          <cell r="J23">
            <v>182</v>
          </cell>
          <cell r="K23">
            <v>112</v>
          </cell>
          <cell r="L23">
            <v>1012</v>
          </cell>
          <cell r="M23">
            <v>112</v>
          </cell>
          <cell r="N23">
            <v>148</v>
          </cell>
          <cell r="O23">
            <v>112</v>
          </cell>
          <cell r="P23">
            <v>148</v>
          </cell>
          <cell r="Q23">
            <v>0</v>
          </cell>
          <cell r="R23">
            <v>17582.34</v>
          </cell>
        </row>
        <row r="24">
          <cell r="D24">
            <v>247001</v>
          </cell>
          <cell r="F24">
            <v>537</v>
          </cell>
          <cell r="G24">
            <v>5764</v>
          </cell>
          <cell r="H24">
            <v>4633</v>
          </cell>
          <cell r="I24">
            <v>9313</v>
          </cell>
          <cell r="J24">
            <v>4400</v>
          </cell>
          <cell r="K24">
            <v>371</v>
          </cell>
          <cell r="L24">
            <v>4577</v>
          </cell>
          <cell r="M24">
            <v>200</v>
          </cell>
          <cell r="N24">
            <v>4280</v>
          </cell>
          <cell r="O24">
            <v>200</v>
          </cell>
          <cell r="P24">
            <v>4000</v>
          </cell>
          <cell r="Q24">
            <v>0</v>
          </cell>
          <cell r="R24">
            <v>20702.940000000006</v>
          </cell>
        </row>
        <row r="25">
          <cell r="D25">
            <v>248001</v>
          </cell>
          <cell r="F25">
            <v>0</v>
          </cell>
          <cell r="G25">
            <v>0</v>
          </cell>
          <cell r="H25">
            <v>4000</v>
          </cell>
          <cell r="I25">
            <v>0</v>
          </cell>
          <cell r="J25">
            <v>1200</v>
          </cell>
          <cell r="K25">
            <v>1200</v>
          </cell>
          <cell r="L25">
            <v>1200</v>
          </cell>
          <cell r="M25">
            <v>0</v>
          </cell>
          <cell r="N25">
            <v>1200</v>
          </cell>
          <cell r="O25">
            <v>0</v>
          </cell>
          <cell r="P25">
            <v>1200</v>
          </cell>
          <cell r="Q25">
            <v>0</v>
          </cell>
          <cell r="R25">
            <v>4000</v>
          </cell>
        </row>
        <row r="26">
          <cell r="D26">
            <v>249001</v>
          </cell>
          <cell r="F26">
            <v>800</v>
          </cell>
          <cell r="G26">
            <v>12185</v>
          </cell>
          <cell r="H26">
            <v>4276</v>
          </cell>
          <cell r="I26">
            <v>7728</v>
          </cell>
          <cell r="J26">
            <v>6736</v>
          </cell>
          <cell r="K26">
            <v>5683</v>
          </cell>
          <cell r="L26">
            <v>2967</v>
          </cell>
          <cell r="M26">
            <v>1354</v>
          </cell>
          <cell r="N26">
            <v>3193</v>
          </cell>
          <cell r="O26">
            <v>1214</v>
          </cell>
          <cell r="P26">
            <v>1676</v>
          </cell>
          <cell r="Q26">
            <v>0</v>
          </cell>
          <cell r="R26">
            <v>31821.860000000004</v>
          </cell>
        </row>
        <row r="27">
          <cell r="D27">
            <v>251001</v>
          </cell>
          <cell r="F27">
            <v>0</v>
          </cell>
          <cell r="G27">
            <v>200</v>
          </cell>
          <cell r="H27">
            <v>0</v>
          </cell>
          <cell r="I27">
            <v>200</v>
          </cell>
          <cell r="J27">
            <v>0</v>
          </cell>
          <cell r="K27">
            <v>200</v>
          </cell>
          <cell r="L27">
            <v>0</v>
          </cell>
          <cell r="M27">
            <v>200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400</v>
          </cell>
        </row>
        <row r="28">
          <cell r="D28">
            <v>252001</v>
          </cell>
          <cell r="F28">
            <v>0</v>
          </cell>
          <cell r="G28">
            <v>0</v>
          </cell>
          <cell r="H28">
            <v>772</v>
          </cell>
          <cell r="I28">
            <v>91</v>
          </cell>
          <cell r="J28">
            <v>0</v>
          </cell>
          <cell r="K28">
            <v>247</v>
          </cell>
          <cell r="L28">
            <v>0</v>
          </cell>
          <cell r="M28">
            <v>0</v>
          </cell>
          <cell r="N28">
            <v>374</v>
          </cell>
          <cell r="O28">
            <v>0</v>
          </cell>
          <cell r="P28">
            <v>0</v>
          </cell>
          <cell r="Q28">
            <v>0</v>
          </cell>
          <cell r="R28">
            <v>974.86</v>
          </cell>
        </row>
        <row r="29">
          <cell r="D29">
            <v>253001</v>
          </cell>
          <cell r="F29">
            <v>5</v>
          </cell>
          <cell r="G29">
            <v>5</v>
          </cell>
          <cell r="H29">
            <v>7218</v>
          </cell>
          <cell r="I29">
            <v>21</v>
          </cell>
          <cell r="J29">
            <v>36</v>
          </cell>
          <cell r="K29">
            <v>1788</v>
          </cell>
          <cell r="L29">
            <v>186</v>
          </cell>
          <cell r="M29">
            <v>0</v>
          </cell>
          <cell r="N29">
            <v>1496</v>
          </cell>
          <cell r="O29">
            <v>174</v>
          </cell>
          <cell r="P29">
            <v>5</v>
          </cell>
          <cell r="Q29">
            <v>0</v>
          </cell>
          <cell r="R29">
            <v>7257.3099999999995</v>
          </cell>
        </row>
        <row r="30">
          <cell r="D30">
            <v>256001</v>
          </cell>
          <cell r="F30">
            <v>0</v>
          </cell>
          <cell r="G30">
            <v>1600</v>
          </cell>
          <cell r="H30">
            <v>4043</v>
          </cell>
          <cell r="I30">
            <v>615</v>
          </cell>
          <cell r="J30">
            <v>4243</v>
          </cell>
          <cell r="K30">
            <v>2586</v>
          </cell>
          <cell r="L30">
            <v>2443</v>
          </cell>
          <cell r="M30">
            <v>443</v>
          </cell>
          <cell r="N30">
            <v>586</v>
          </cell>
          <cell r="O30">
            <v>443</v>
          </cell>
          <cell r="P30">
            <v>43</v>
          </cell>
          <cell r="Q30">
            <v>0</v>
          </cell>
          <cell r="R30">
            <v>18969.199999997774</v>
          </cell>
        </row>
        <row r="31">
          <cell r="D31">
            <v>259001</v>
          </cell>
          <cell r="F31">
            <v>0</v>
          </cell>
          <cell r="G31">
            <v>400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400</v>
          </cell>
        </row>
        <row r="32">
          <cell r="D32">
            <v>261001</v>
          </cell>
          <cell r="F32">
            <v>811</v>
          </cell>
          <cell r="G32">
            <v>42977</v>
          </cell>
          <cell r="H32">
            <v>56123</v>
          </cell>
          <cell r="I32">
            <v>2593</v>
          </cell>
          <cell r="J32">
            <v>60025</v>
          </cell>
          <cell r="K32">
            <v>69814</v>
          </cell>
          <cell r="L32">
            <v>51362</v>
          </cell>
          <cell r="M32">
            <v>2808</v>
          </cell>
          <cell r="N32">
            <v>60534</v>
          </cell>
          <cell r="O32">
            <v>3343</v>
          </cell>
          <cell r="P32">
            <v>56146</v>
          </cell>
          <cell r="Q32">
            <v>1416</v>
          </cell>
          <cell r="R32">
            <v>137268.37000000005</v>
          </cell>
        </row>
        <row r="33">
          <cell r="D33">
            <v>272001</v>
          </cell>
          <cell r="F33">
            <v>3705</v>
          </cell>
          <cell r="G33">
            <v>7685</v>
          </cell>
          <cell r="H33">
            <v>35249</v>
          </cell>
          <cell r="I33">
            <v>898</v>
          </cell>
          <cell r="J33">
            <v>1200</v>
          </cell>
          <cell r="K33">
            <v>1890</v>
          </cell>
          <cell r="L33">
            <v>2492</v>
          </cell>
          <cell r="M33">
            <v>870</v>
          </cell>
          <cell r="N33">
            <v>1314</v>
          </cell>
          <cell r="O33">
            <v>1305</v>
          </cell>
          <cell r="P33">
            <v>0</v>
          </cell>
          <cell r="Q33">
            <v>0</v>
          </cell>
          <cell r="R33">
            <v>47533.979999999996</v>
          </cell>
        </row>
        <row r="34">
          <cell r="D34">
            <v>274001</v>
          </cell>
          <cell r="F34">
            <v>0</v>
          </cell>
          <cell r="G34">
            <v>400</v>
          </cell>
          <cell r="H34">
            <v>2088</v>
          </cell>
          <cell r="I34">
            <v>400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3608</v>
          </cell>
        </row>
        <row r="35">
          <cell r="D35">
            <v>291001</v>
          </cell>
          <cell r="F35">
            <v>5922</v>
          </cell>
          <cell r="G35">
            <v>1233</v>
          </cell>
          <cell r="H35">
            <v>13924</v>
          </cell>
          <cell r="I35">
            <v>2040</v>
          </cell>
          <cell r="J35">
            <v>0</v>
          </cell>
          <cell r="K35">
            <v>120</v>
          </cell>
          <cell r="L35">
            <v>1263</v>
          </cell>
          <cell r="M35">
            <v>0</v>
          </cell>
          <cell r="N35">
            <v>87</v>
          </cell>
          <cell r="O35">
            <v>0</v>
          </cell>
          <cell r="P35">
            <v>0</v>
          </cell>
          <cell r="Q35">
            <v>0</v>
          </cell>
          <cell r="R35">
            <v>21861.21999999999</v>
          </cell>
        </row>
        <row r="36">
          <cell r="D36">
            <v>292001</v>
          </cell>
          <cell r="F36">
            <v>520</v>
          </cell>
          <cell r="G36">
            <v>1200</v>
          </cell>
          <cell r="H36">
            <v>2184</v>
          </cell>
          <cell r="I36">
            <v>1720</v>
          </cell>
          <cell r="J36">
            <v>1880</v>
          </cell>
          <cell r="K36">
            <v>1200</v>
          </cell>
          <cell r="L36">
            <v>1200</v>
          </cell>
          <cell r="M36">
            <v>400</v>
          </cell>
          <cell r="N36">
            <v>400</v>
          </cell>
          <cell r="O36">
            <v>400</v>
          </cell>
          <cell r="P36">
            <v>400</v>
          </cell>
          <cell r="Q36">
            <v>0</v>
          </cell>
          <cell r="R36">
            <v>5623.2000000000007</v>
          </cell>
        </row>
        <row r="37">
          <cell r="D37">
            <v>294001</v>
          </cell>
          <cell r="F37">
            <v>0</v>
          </cell>
          <cell r="G37">
            <v>0</v>
          </cell>
          <cell r="H37">
            <v>23820</v>
          </cell>
          <cell r="I37">
            <v>7612</v>
          </cell>
          <cell r="J37">
            <v>7600</v>
          </cell>
          <cell r="K37">
            <v>7600</v>
          </cell>
          <cell r="L37">
            <v>7600</v>
          </cell>
          <cell r="M37">
            <v>7600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38020</v>
          </cell>
        </row>
        <row r="38">
          <cell r="D38">
            <v>295001</v>
          </cell>
          <cell r="F38">
            <v>0</v>
          </cell>
          <cell r="G38">
            <v>400</v>
          </cell>
          <cell r="H38">
            <v>400</v>
          </cell>
          <cell r="I38">
            <v>0</v>
          </cell>
          <cell r="J38">
            <v>400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800</v>
          </cell>
        </row>
        <row r="39">
          <cell r="D39">
            <v>298001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7167.1299999999992</v>
          </cell>
        </row>
        <row r="40">
          <cell r="D40">
            <v>299001</v>
          </cell>
          <cell r="F40">
            <v>242</v>
          </cell>
          <cell r="G40">
            <v>8180</v>
          </cell>
          <cell r="H40">
            <v>17821</v>
          </cell>
          <cell r="I40">
            <v>17679</v>
          </cell>
          <cell r="J40">
            <v>12461</v>
          </cell>
          <cell r="K40">
            <v>12563</v>
          </cell>
          <cell r="L40">
            <v>12461</v>
          </cell>
          <cell r="M40">
            <v>12461</v>
          </cell>
          <cell r="N40">
            <v>12287</v>
          </cell>
          <cell r="O40">
            <v>12113</v>
          </cell>
          <cell r="P40">
            <v>12113</v>
          </cell>
          <cell r="Q40">
            <v>3570</v>
          </cell>
          <cell r="R40">
            <v>43997.999999999985</v>
          </cell>
        </row>
        <row r="41">
          <cell r="D41">
            <v>311001</v>
          </cell>
          <cell r="F41">
            <v>36527</v>
          </cell>
          <cell r="G41">
            <v>58018</v>
          </cell>
          <cell r="H41">
            <v>70910</v>
          </cell>
          <cell r="I41">
            <v>53126</v>
          </cell>
          <cell r="J41">
            <v>80700</v>
          </cell>
          <cell r="K41">
            <v>70203</v>
          </cell>
          <cell r="L41">
            <v>71164</v>
          </cell>
          <cell r="M41">
            <v>71820</v>
          </cell>
          <cell r="N41">
            <v>71940</v>
          </cell>
          <cell r="O41">
            <v>0</v>
          </cell>
          <cell r="P41">
            <v>0</v>
          </cell>
          <cell r="Q41">
            <v>0</v>
          </cell>
          <cell r="R41">
            <v>596383.60000000009</v>
          </cell>
        </row>
        <row r="42">
          <cell r="D42">
            <v>312001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1430.4</v>
          </cell>
        </row>
        <row r="43">
          <cell r="D43">
            <v>313001</v>
          </cell>
          <cell r="F43">
            <v>3801</v>
          </cell>
          <cell r="G43">
            <v>5505</v>
          </cell>
          <cell r="H43">
            <v>7320</v>
          </cell>
          <cell r="I43">
            <v>6826</v>
          </cell>
          <cell r="J43">
            <v>7343</v>
          </cell>
          <cell r="K43">
            <v>7233</v>
          </cell>
          <cell r="L43">
            <v>7073</v>
          </cell>
          <cell r="M43">
            <v>7485</v>
          </cell>
          <cell r="N43">
            <v>6305</v>
          </cell>
          <cell r="O43">
            <v>9340</v>
          </cell>
          <cell r="P43">
            <v>6956</v>
          </cell>
          <cell r="Q43">
            <v>3969</v>
          </cell>
          <cell r="R43">
            <v>63294.639999999992</v>
          </cell>
        </row>
        <row r="44">
          <cell r="D44">
            <v>314001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14400</v>
          </cell>
        </row>
        <row r="45">
          <cell r="D45">
            <v>315001</v>
          </cell>
          <cell r="F45">
            <v>320</v>
          </cell>
          <cell r="G45">
            <v>320</v>
          </cell>
          <cell r="H45">
            <v>320</v>
          </cell>
          <cell r="I45">
            <v>320</v>
          </cell>
          <cell r="J45">
            <v>320</v>
          </cell>
          <cell r="K45">
            <v>320</v>
          </cell>
          <cell r="L45">
            <v>320</v>
          </cell>
          <cell r="M45">
            <v>320</v>
          </cell>
          <cell r="N45">
            <v>320</v>
          </cell>
          <cell r="O45">
            <v>320</v>
          </cell>
          <cell r="P45">
            <v>320</v>
          </cell>
          <cell r="Q45">
            <v>320</v>
          </cell>
          <cell r="R45">
            <v>0</v>
          </cell>
        </row>
        <row r="46">
          <cell r="D46">
            <v>316001</v>
          </cell>
          <cell r="F46">
            <v>27200</v>
          </cell>
          <cell r="G46">
            <v>27600</v>
          </cell>
          <cell r="H46">
            <v>28800</v>
          </cell>
          <cell r="I46">
            <v>45680</v>
          </cell>
          <cell r="J46">
            <v>45680</v>
          </cell>
          <cell r="K46">
            <v>45680</v>
          </cell>
          <cell r="L46">
            <v>45680</v>
          </cell>
          <cell r="M46">
            <v>14000</v>
          </cell>
          <cell r="N46">
            <v>14000</v>
          </cell>
          <cell r="O46">
            <v>14000</v>
          </cell>
          <cell r="P46">
            <v>0</v>
          </cell>
          <cell r="Q46">
            <v>0</v>
          </cell>
          <cell r="R46">
            <v>177280</v>
          </cell>
        </row>
        <row r="47">
          <cell r="D47">
            <v>318001</v>
          </cell>
          <cell r="F47">
            <v>200</v>
          </cell>
          <cell r="G47">
            <v>200</v>
          </cell>
          <cell r="H47">
            <v>200</v>
          </cell>
          <cell r="I47">
            <v>200</v>
          </cell>
          <cell r="J47">
            <v>200</v>
          </cell>
          <cell r="K47">
            <v>200</v>
          </cell>
          <cell r="L47">
            <v>200</v>
          </cell>
          <cell r="M47">
            <v>200</v>
          </cell>
          <cell r="N47">
            <v>200</v>
          </cell>
          <cell r="O47">
            <v>0</v>
          </cell>
          <cell r="P47">
            <v>0</v>
          </cell>
          <cell r="Q47">
            <v>0</v>
          </cell>
          <cell r="R47">
            <v>2400</v>
          </cell>
        </row>
        <row r="48">
          <cell r="D48">
            <v>323002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486000</v>
          </cell>
        </row>
        <row r="49">
          <cell r="D49">
            <v>327001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D50">
            <v>329001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23160</v>
          </cell>
        </row>
        <row r="51">
          <cell r="D51">
            <v>331002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24000</v>
          </cell>
        </row>
        <row r="52">
          <cell r="D52">
            <v>333001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2400</v>
          </cell>
        </row>
        <row r="53">
          <cell r="D53">
            <v>334001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5849.6</v>
          </cell>
        </row>
        <row r="54">
          <cell r="D54">
            <v>335001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</row>
        <row r="55">
          <cell r="D55">
            <v>336001</v>
          </cell>
          <cell r="F55">
            <v>0</v>
          </cell>
          <cell r="G55">
            <v>0</v>
          </cell>
          <cell r="H55">
            <v>1200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16620</v>
          </cell>
        </row>
        <row r="56">
          <cell r="D56">
            <v>336002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165117.38</v>
          </cell>
        </row>
        <row r="57">
          <cell r="D57">
            <v>338001</v>
          </cell>
          <cell r="F57">
            <v>0</v>
          </cell>
          <cell r="G57">
            <v>41209</v>
          </cell>
          <cell r="H57">
            <v>20604</v>
          </cell>
          <cell r="I57">
            <v>20604</v>
          </cell>
          <cell r="J57">
            <v>20604</v>
          </cell>
          <cell r="K57">
            <v>20604</v>
          </cell>
          <cell r="L57">
            <v>20604</v>
          </cell>
          <cell r="M57">
            <v>20604</v>
          </cell>
          <cell r="N57">
            <v>20604</v>
          </cell>
          <cell r="O57">
            <v>20604</v>
          </cell>
          <cell r="P57">
            <v>20604</v>
          </cell>
          <cell r="Q57">
            <v>20604</v>
          </cell>
          <cell r="R57">
            <v>184852.8</v>
          </cell>
        </row>
        <row r="58">
          <cell r="D58">
            <v>344001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12000</v>
          </cell>
          <cell r="O58">
            <v>0</v>
          </cell>
          <cell r="P58">
            <v>0</v>
          </cell>
          <cell r="Q58">
            <v>0</v>
          </cell>
          <cell r="R58">
            <v>12000</v>
          </cell>
        </row>
        <row r="59">
          <cell r="D59">
            <v>345001</v>
          </cell>
          <cell r="F59">
            <v>0</v>
          </cell>
          <cell r="G59">
            <v>152000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152000</v>
          </cell>
        </row>
        <row r="60">
          <cell r="D60">
            <v>347001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9280</v>
          </cell>
        </row>
        <row r="61">
          <cell r="D61">
            <v>351001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4482</v>
          </cell>
        </row>
        <row r="62">
          <cell r="D62">
            <v>352001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17240.400000000001</v>
          </cell>
        </row>
        <row r="63">
          <cell r="D63">
            <v>355001</v>
          </cell>
          <cell r="F63">
            <v>12880</v>
          </cell>
          <cell r="G63">
            <v>26620</v>
          </cell>
          <cell r="H63">
            <v>30000</v>
          </cell>
          <cell r="I63">
            <v>42220</v>
          </cell>
          <cell r="J63">
            <v>30000</v>
          </cell>
          <cell r="K63">
            <v>26620</v>
          </cell>
          <cell r="L63">
            <v>30000</v>
          </cell>
          <cell r="M63">
            <v>31820</v>
          </cell>
          <cell r="N63">
            <v>30000</v>
          </cell>
          <cell r="O63">
            <v>26620</v>
          </cell>
          <cell r="P63">
            <v>30000</v>
          </cell>
          <cell r="Q63">
            <v>20060</v>
          </cell>
          <cell r="R63">
            <v>190840</v>
          </cell>
        </row>
        <row r="64">
          <cell r="D64">
            <v>355002</v>
          </cell>
          <cell r="F64">
            <v>0</v>
          </cell>
          <cell r="G64">
            <v>0</v>
          </cell>
          <cell r="H64">
            <v>0</v>
          </cell>
          <cell r="I64">
            <v>12800</v>
          </cell>
          <cell r="J64">
            <v>10000</v>
          </cell>
          <cell r="K64">
            <v>0</v>
          </cell>
          <cell r="L64">
            <v>0</v>
          </cell>
          <cell r="M64">
            <v>10000</v>
          </cell>
          <cell r="N64">
            <v>0</v>
          </cell>
          <cell r="O64">
            <v>0</v>
          </cell>
          <cell r="P64">
            <v>7200</v>
          </cell>
          <cell r="Q64">
            <v>0</v>
          </cell>
          <cell r="R64">
            <v>40000</v>
          </cell>
        </row>
        <row r="65">
          <cell r="D65">
            <v>357001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27058.800000000003</v>
          </cell>
        </row>
        <row r="66">
          <cell r="D66">
            <v>357002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520</v>
          </cell>
        </row>
        <row r="67">
          <cell r="D67">
            <v>358001</v>
          </cell>
          <cell r="F67">
            <v>8240</v>
          </cell>
          <cell r="G67">
            <v>9200</v>
          </cell>
          <cell r="H67">
            <v>9200</v>
          </cell>
          <cell r="I67">
            <v>9200</v>
          </cell>
          <cell r="J67">
            <v>9200</v>
          </cell>
          <cell r="K67">
            <v>9200</v>
          </cell>
          <cell r="L67">
            <v>9200</v>
          </cell>
          <cell r="M67">
            <v>9200</v>
          </cell>
          <cell r="N67">
            <v>9200</v>
          </cell>
          <cell r="O67">
            <v>10000</v>
          </cell>
          <cell r="P67">
            <v>10000</v>
          </cell>
          <cell r="Q67">
            <v>10000</v>
          </cell>
          <cell r="R67">
            <v>112163.59999999999</v>
          </cell>
        </row>
        <row r="68">
          <cell r="D68">
            <v>359001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31200</v>
          </cell>
        </row>
        <row r="69">
          <cell r="D69">
            <v>362001</v>
          </cell>
          <cell r="F69">
            <v>0</v>
          </cell>
          <cell r="G69">
            <v>44800</v>
          </cell>
          <cell r="H69">
            <v>9600</v>
          </cell>
          <cell r="I69">
            <v>92000</v>
          </cell>
          <cell r="J69">
            <v>24800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27846</v>
          </cell>
        </row>
        <row r="70">
          <cell r="D70">
            <v>371001</v>
          </cell>
          <cell r="F70">
            <v>0</v>
          </cell>
          <cell r="G70">
            <v>0</v>
          </cell>
          <cell r="H70">
            <v>6000</v>
          </cell>
          <cell r="I70">
            <v>8808</v>
          </cell>
          <cell r="J70">
            <v>0</v>
          </cell>
          <cell r="K70">
            <v>0</v>
          </cell>
          <cell r="L70">
            <v>3200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20770.400000000001</v>
          </cell>
        </row>
        <row r="71">
          <cell r="D71">
            <v>372001</v>
          </cell>
          <cell r="F71">
            <v>0</v>
          </cell>
          <cell r="G71">
            <v>120</v>
          </cell>
          <cell r="H71">
            <v>1885</v>
          </cell>
          <cell r="I71">
            <v>521</v>
          </cell>
          <cell r="J71">
            <v>520</v>
          </cell>
          <cell r="K71">
            <v>1020</v>
          </cell>
          <cell r="L71">
            <v>520</v>
          </cell>
          <cell r="M71">
            <v>674</v>
          </cell>
          <cell r="N71">
            <v>1515</v>
          </cell>
          <cell r="O71">
            <v>520</v>
          </cell>
          <cell r="P71">
            <v>920</v>
          </cell>
          <cell r="Q71">
            <v>4080</v>
          </cell>
          <cell r="R71">
            <v>12453.6</v>
          </cell>
        </row>
        <row r="72">
          <cell r="D72">
            <v>375001</v>
          </cell>
          <cell r="F72">
            <v>4244</v>
          </cell>
          <cell r="G72">
            <v>11364</v>
          </cell>
          <cell r="H72">
            <v>35600</v>
          </cell>
          <cell r="I72">
            <v>22050</v>
          </cell>
          <cell r="J72">
            <v>14462</v>
          </cell>
          <cell r="K72">
            <v>16344</v>
          </cell>
          <cell r="L72">
            <v>21698</v>
          </cell>
          <cell r="M72">
            <v>9304</v>
          </cell>
          <cell r="N72">
            <v>9236</v>
          </cell>
          <cell r="O72">
            <v>7766</v>
          </cell>
          <cell r="P72">
            <v>6012</v>
          </cell>
          <cell r="Q72">
            <v>51044</v>
          </cell>
          <cell r="R72">
            <v>230921.30999999968</v>
          </cell>
        </row>
        <row r="73">
          <cell r="D73">
            <v>379001</v>
          </cell>
          <cell r="F73">
            <v>360</v>
          </cell>
          <cell r="G73">
            <v>360</v>
          </cell>
          <cell r="H73">
            <v>360</v>
          </cell>
          <cell r="I73">
            <v>360</v>
          </cell>
          <cell r="J73">
            <v>360</v>
          </cell>
          <cell r="K73">
            <v>360</v>
          </cell>
          <cell r="L73">
            <v>360</v>
          </cell>
          <cell r="M73">
            <v>360</v>
          </cell>
          <cell r="N73">
            <v>360</v>
          </cell>
          <cell r="O73">
            <v>360</v>
          </cell>
          <cell r="P73">
            <v>360</v>
          </cell>
          <cell r="Q73">
            <v>360</v>
          </cell>
          <cell r="R73">
            <v>6580</v>
          </cell>
        </row>
        <row r="74">
          <cell r="D74">
            <v>382001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2000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2000</v>
          </cell>
        </row>
        <row r="75">
          <cell r="D75">
            <v>383001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D76">
            <v>384001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1600</v>
          </cell>
        </row>
        <row r="77">
          <cell r="D77">
            <v>392005</v>
          </cell>
          <cell r="F77">
            <v>968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968</v>
          </cell>
        </row>
        <row r="78">
          <cell r="D78">
            <v>392006</v>
          </cell>
          <cell r="F78">
            <v>0</v>
          </cell>
          <cell r="G78">
            <v>14688</v>
          </cell>
          <cell r="H78">
            <v>1034</v>
          </cell>
          <cell r="I78">
            <v>912</v>
          </cell>
          <cell r="J78">
            <v>1818</v>
          </cell>
          <cell r="K78">
            <v>600</v>
          </cell>
          <cell r="L78">
            <v>1568</v>
          </cell>
          <cell r="M78">
            <v>1288</v>
          </cell>
          <cell r="N78">
            <v>1034</v>
          </cell>
          <cell r="O78">
            <v>1512</v>
          </cell>
          <cell r="P78">
            <v>1218</v>
          </cell>
          <cell r="Q78">
            <v>600</v>
          </cell>
          <cell r="R78">
            <v>28272</v>
          </cell>
        </row>
        <row r="79">
          <cell r="D79">
            <v>398001</v>
          </cell>
          <cell r="F79">
            <v>64322</v>
          </cell>
          <cell r="G79">
            <v>64322</v>
          </cell>
          <cell r="H79">
            <v>64322</v>
          </cell>
          <cell r="I79">
            <v>64322</v>
          </cell>
          <cell r="J79">
            <v>64322</v>
          </cell>
          <cell r="K79">
            <v>64322</v>
          </cell>
          <cell r="L79">
            <v>64322</v>
          </cell>
          <cell r="M79">
            <v>64322</v>
          </cell>
          <cell r="N79">
            <v>64322</v>
          </cell>
          <cell r="O79">
            <v>64322</v>
          </cell>
          <cell r="P79">
            <v>64322</v>
          </cell>
          <cell r="Q79">
            <v>74153</v>
          </cell>
          <cell r="R79">
            <v>257292.79999999996</v>
          </cell>
        </row>
        <row r="80">
          <cell r="D80">
            <v>511001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D81">
            <v>515001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D82">
            <v>521001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D83">
            <v>522001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D84">
            <v>523001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D85">
            <v>529001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D86">
            <v>561001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</row>
        <row r="87">
          <cell r="D87">
            <v>562001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D88">
            <v>563001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D89">
            <v>565001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</row>
        <row r="90">
          <cell r="D90">
            <v>566001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D91">
            <v>567001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2">
          <cell r="D92">
            <v>569001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</row>
        <row r="93">
          <cell r="D93">
            <v>597001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</row>
        <row r="94">
          <cell r="D94">
            <v>597001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</sheetData>
      <sheetData sheetId="14">
        <row r="3">
          <cell r="D3">
            <v>113001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</row>
        <row r="4">
          <cell r="D4">
            <v>121001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</row>
        <row r="5">
          <cell r="D5">
            <v>132001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</row>
        <row r="6">
          <cell r="D6">
            <v>132002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</row>
        <row r="7">
          <cell r="D7">
            <v>134001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</row>
        <row r="8">
          <cell r="D8">
            <v>141001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</row>
        <row r="9">
          <cell r="D9">
            <v>141004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0">
          <cell r="D10">
            <v>142001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D11">
            <v>143001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</row>
        <row r="12">
          <cell r="D12">
            <v>154003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</row>
        <row r="13">
          <cell r="D13">
            <v>155001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</row>
        <row r="14">
          <cell r="D14">
            <v>159002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</row>
        <row r="15">
          <cell r="D15">
            <v>171001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</row>
        <row r="16">
          <cell r="D16">
            <v>211001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</row>
        <row r="17">
          <cell r="D17">
            <v>211002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</row>
        <row r="18">
          <cell r="D18">
            <v>212001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</row>
        <row r="19">
          <cell r="D19">
            <v>214001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</row>
        <row r="20">
          <cell r="D20">
            <v>214002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D21">
            <v>215001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D22">
            <v>216001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</row>
        <row r="23">
          <cell r="D23">
            <v>217001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</row>
        <row r="24">
          <cell r="D24">
            <v>218002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</row>
        <row r="25">
          <cell r="D25">
            <v>221001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D26">
            <v>222001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D27">
            <v>223001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D28">
            <v>237001</v>
          </cell>
          <cell r="F28">
            <v>0</v>
          </cell>
          <cell r="G28">
            <v>0</v>
          </cell>
          <cell r="H28">
            <v>2576</v>
          </cell>
          <cell r="I28">
            <v>0</v>
          </cell>
          <cell r="J28">
            <v>18035</v>
          </cell>
          <cell r="K28">
            <v>0</v>
          </cell>
          <cell r="L28">
            <v>0</v>
          </cell>
          <cell r="M28">
            <v>0</v>
          </cell>
          <cell r="N28">
            <v>20611</v>
          </cell>
          <cell r="O28">
            <v>0</v>
          </cell>
          <cell r="P28">
            <v>0</v>
          </cell>
          <cell r="Q28">
            <v>0</v>
          </cell>
          <cell r="R28">
            <v>41222</v>
          </cell>
        </row>
        <row r="29">
          <cell r="D29">
            <v>241001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</row>
        <row r="30">
          <cell r="D30">
            <v>242001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</row>
        <row r="31">
          <cell r="D31">
            <v>243001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D32">
            <v>244001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D33">
            <v>245001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D34">
            <v>246001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D35">
            <v>246002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D36">
            <v>247001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</row>
        <row r="37">
          <cell r="D37">
            <v>248001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D38">
            <v>249001</v>
          </cell>
          <cell r="F38">
            <v>0</v>
          </cell>
          <cell r="G38">
            <v>0</v>
          </cell>
          <cell r="H38">
            <v>56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56</v>
          </cell>
          <cell r="O38">
            <v>0</v>
          </cell>
          <cell r="P38">
            <v>0</v>
          </cell>
          <cell r="Q38">
            <v>0</v>
          </cell>
          <cell r="R38">
            <v>112</v>
          </cell>
        </row>
        <row r="39">
          <cell r="D39">
            <v>251001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66000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66000</v>
          </cell>
        </row>
        <row r="40">
          <cell r="D40">
            <v>252001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D41">
            <v>253001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</row>
        <row r="42">
          <cell r="D42">
            <v>256001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</row>
        <row r="43">
          <cell r="D43">
            <v>259001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</row>
        <row r="44">
          <cell r="D44">
            <v>261001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D45">
            <v>272001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</row>
        <row r="46">
          <cell r="D46">
            <v>274001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</row>
        <row r="47">
          <cell r="D47">
            <v>291001</v>
          </cell>
          <cell r="F47">
            <v>34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34</v>
          </cell>
          <cell r="L47">
            <v>0</v>
          </cell>
          <cell r="M47">
            <v>0</v>
          </cell>
          <cell r="N47">
            <v>80015</v>
          </cell>
          <cell r="O47">
            <v>0</v>
          </cell>
          <cell r="P47">
            <v>0</v>
          </cell>
          <cell r="Q47">
            <v>0</v>
          </cell>
          <cell r="R47">
            <v>80083</v>
          </cell>
        </row>
        <row r="48">
          <cell r="D48">
            <v>292001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</row>
        <row r="49">
          <cell r="D49">
            <v>294001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D50">
            <v>295001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D51">
            <v>298001</v>
          </cell>
          <cell r="F51">
            <v>201</v>
          </cell>
          <cell r="G51">
            <v>0</v>
          </cell>
          <cell r="H51">
            <v>17717</v>
          </cell>
          <cell r="I51">
            <v>0</v>
          </cell>
          <cell r="J51">
            <v>1922</v>
          </cell>
          <cell r="K51">
            <v>0</v>
          </cell>
          <cell r="L51">
            <v>0</v>
          </cell>
          <cell r="M51">
            <v>0</v>
          </cell>
          <cell r="N51">
            <v>15027</v>
          </cell>
          <cell r="O51">
            <v>0</v>
          </cell>
          <cell r="P51">
            <v>0</v>
          </cell>
          <cell r="Q51">
            <v>0</v>
          </cell>
          <cell r="R51">
            <v>34867</v>
          </cell>
        </row>
        <row r="52">
          <cell r="D52">
            <v>299001</v>
          </cell>
          <cell r="F52">
            <v>37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37</v>
          </cell>
        </row>
        <row r="53">
          <cell r="D53">
            <v>311001</v>
          </cell>
          <cell r="F53">
            <v>13042</v>
          </cell>
          <cell r="G53">
            <v>15000</v>
          </cell>
          <cell r="H53">
            <v>23000</v>
          </cell>
          <cell r="I53">
            <v>22000</v>
          </cell>
          <cell r="J53">
            <v>40000</v>
          </cell>
          <cell r="K53">
            <v>25000</v>
          </cell>
          <cell r="L53">
            <v>25000</v>
          </cell>
          <cell r="M53">
            <v>25000</v>
          </cell>
          <cell r="N53">
            <v>25000</v>
          </cell>
          <cell r="O53">
            <v>205800</v>
          </cell>
          <cell r="P53">
            <v>203820</v>
          </cell>
          <cell r="Q53">
            <v>207285</v>
          </cell>
          <cell r="R53">
            <v>829947</v>
          </cell>
        </row>
        <row r="54">
          <cell r="D54">
            <v>312001</v>
          </cell>
          <cell r="F54">
            <v>1680</v>
          </cell>
          <cell r="G54">
            <v>1680</v>
          </cell>
          <cell r="H54">
            <v>216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1800</v>
          </cell>
          <cell r="Q54">
            <v>1800</v>
          </cell>
          <cell r="R54">
            <v>7176</v>
          </cell>
        </row>
        <row r="55">
          <cell r="D55">
            <v>313001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</row>
        <row r="56">
          <cell r="D56">
            <v>314001</v>
          </cell>
          <cell r="F56">
            <v>30000</v>
          </cell>
          <cell r="G56">
            <v>30000</v>
          </cell>
          <cell r="H56">
            <v>30000</v>
          </cell>
          <cell r="I56">
            <v>35000</v>
          </cell>
          <cell r="J56">
            <v>35000</v>
          </cell>
          <cell r="K56">
            <v>35000</v>
          </cell>
          <cell r="L56">
            <v>35000</v>
          </cell>
          <cell r="M56">
            <v>35000</v>
          </cell>
          <cell r="N56">
            <v>35000</v>
          </cell>
          <cell r="O56">
            <v>35000</v>
          </cell>
          <cell r="P56">
            <v>35000</v>
          </cell>
          <cell r="Q56">
            <v>35000</v>
          </cell>
          <cell r="R56">
            <v>405000</v>
          </cell>
        </row>
        <row r="57">
          <cell r="D57">
            <v>315001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D58">
            <v>316001</v>
          </cell>
          <cell r="F58">
            <v>32000</v>
          </cell>
          <cell r="G58">
            <v>28000</v>
          </cell>
          <cell r="H58">
            <v>28000</v>
          </cell>
          <cell r="I58">
            <v>36000</v>
          </cell>
          <cell r="J58">
            <v>44000</v>
          </cell>
          <cell r="K58">
            <v>36000</v>
          </cell>
          <cell r="L58">
            <v>36000</v>
          </cell>
          <cell r="M58">
            <v>115200</v>
          </cell>
          <cell r="N58">
            <v>115200</v>
          </cell>
          <cell r="O58">
            <v>115200</v>
          </cell>
          <cell r="P58">
            <v>115200</v>
          </cell>
          <cell r="Q58">
            <v>115200</v>
          </cell>
          <cell r="R58">
            <v>816000</v>
          </cell>
        </row>
        <row r="59">
          <cell r="D59">
            <v>318001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500</v>
          </cell>
          <cell r="P59">
            <v>500</v>
          </cell>
          <cell r="Q59">
            <v>500</v>
          </cell>
          <cell r="R59">
            <v>1500</v>
          </cell>
        </row>
        <row r="60">
          <cell r="D60">
            <v>323002</v>
          </cell>
          <cell r="F60">
            <v>48000</v>
          </cell>
          <cell r="G60">
            <v>45000</v>
          </cell>
          <cell r="H60">
            <v>45000</v>
          </cell>
          <cell r="I60">
            <v>45000</v>
          </cell>
          <cell r="J60">
            <v>129000</v>
          </cell>
          <cell r="K60">
            <v>129000</v>
          </cell>
          <cell r="L60">
            <v>129000</v>
          </cell>
          <cell r="M60">
            <v>129000</v>
          </cell>
          <cell r="N60">
            <v>129000</v>
          </cell>
          <cell r="O60">
            <v>129000</v>
          </cell>
          <cell r="P60">
            <v>129000</v>
          </cell>
          <cell r="Q60">
            <v>129000</v>
          </cell>
          <cell r="R60">
            <v>1215000</v>
          </cell>
        </row>
        <row r="61">
          <cell r="D61">
            <v>327001</v>
          </cell>
          <cell r="F61">
            <v>0</v>
          </cell>
          <cell r="G61">
            <v>0</v>
          </cell>
          <cell r="H61">
            <v>10000</v>
          </cell>
          <cell r="I61">
            <v>0</v>
          </cell>
          <cell r="J61">
            <v>50000</v>
          </cell>
          <cell r="K61">
            <v>0</v>
          </cell>
          <cell r="L61">
            <v>0</v>
          </cell>
          <cell r="M61">
            <v>0</v>
          </cell>
          <cell r="N61">
            <v>80000</v>
          </cell>
          <cell r="O61">
            <v>0</v>
          </cell>
          <cell r="P61">
            <v>0</v>
          </cell>
          <cell r="Q61">
            <v>0</v>
          </cell>
          <cell r="R61">
            <v>140000</v>
          </cell>
        </row>
        <row r="62">
          <cell r="D62">
            <v>329001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2500</v>
          </cell>
          <cell r="L62">
            <v>0</v>
          </cell>
          <cell r="M62">
            <v>0</v>
          </cell>
          <cell r="N62">
            <v>20000</v>
          </cell>
          <cell r="O62">
            <v>25000</v>
          </cell>
          <cell r="P62">
            <v>0</v>
          </cell>
          <cell r="Q62">
            <v>0</v>
          </cell>
          <cell r="R62">
            <v>47500</v>
          </cell>
        </row>
        <row r="63">
          <cell r="D63">
            <v>331002</v>
          </cell>
          <cell r="F63">
            <v>0</v>
          </cell>
          <cell r="G63">
            <v>60000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60000</v>
          </cell>
          <cell r="O63">
            <v>0</v>
          </cell>
          <cell r="P63">
            <v>60000</v>
          </cell>
          <cell r="Q63">
            <v>0</v>
          </cell>
          <cell r="R63">
            <v>180000</v>
          </cell>
        </row>
        <row r="64">
          <cell r="D64">
            <v>333001</v>
          </cell>
          <cell r="F64">
            <v>0</v>
          </cell>
          <cell r="G64">
            <v>0</v>
          </cell>
          <cell r="H64">
            <v>0</v>
          </cell>
          <cell r="I64">
            <v>30000</v>
          </cell>
          <cell r="J64">
            <v>0</v>
          </cell>
          <cell r="K64">
            <v>7000</v>
          </cell>
          <cell r="L64">
            <v>0</v>
          </cell>
          <cell r="M64">
            <v>30000</v>
          </cell>
          <cell r="N64">
            <v>0</v>
          </cell>
          <cell r="O64">
            <v>57000</v>
          </cell>
          <cell r="P64">
            <v>0</v>
          </cell>
          <cell r="Q64">
            <v>0</v>
          </cell>
          <cell r="R64">
            <v>124000</v>
          </cell>
        </row>
        <row r="65">
          <cell r="D65">
            <v>334001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40000</v>
          </cell>
          <cell r="K65">
            <v>0</v>
          </cell>
          <cell r="L65">
            <v>0</v>
          </cell>
          <cell r="M65">
            <v>30000</v>
          </cell>
          <cell r="N65">
            <v>0</v>
          </cell>
          <cell r="O65">
            <v>40000</v>
          </cell>
          <cell r="P65">
            <v>30000</v>
          </cell>
          <cell r="Q65">
            <v>0</v>
          </cell>
          <cell r="R65">
            <v>140000</v>
          </cell>
        </row>
        <row r="66">
          <cell r="D66">
            <v>335001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31800</v>
          </cell>
          <cell r="L66">
            <v>0</v>
          </cell>
          <cell r="M66">
            <v>75000</v>
          </cell>
          <cell r="N66">
            <v>0</v>
          </cell>
          <cell r="O66">
            <v>80100</v>
          </cell>
          <cell r="P66">
            <v>0</v>
          </cell>
          <cell r="Q66">
            <v>0</v>
          </cell>
          <cell r="R66">
            <v>186900</v>
          </cell>
        </row>
        <row r="67">
          <cell r="D67">
            <v>336001</v>
          </cell>
          <cell r="F67">
            <v>120</v>
          </cell>
          <cell r="G67">
            <v>90</v>
          </cell>
          <cell r="H67">
            <v>1220</v>
          </cell>
          <cell r="I67">
            <v>90</v>
          </cell>
          <cell r="J67">
            <v>720</v>
          </cell>
          <cell r="K67">
            <v>90</v>
          </cell>
          <cell r="L67">
            <v>520</v>
          </cell>
          <cell r="M67">
            <v>90</v>
          </cell>
          <cell r="N67">
            <v>520</v>
          </cell>
          <cell r="O67">
            <v>90</v>
          </cell>
          <cell r="P67">
            <v>520</v>
          </cell>
          <cell r="Q67">
            <v>60</v>
          </cell>
          <cell r="R67">
            <v>4130</v>
          </cell>
        </row>
        <row r="68">
          <cell r="D68">
            <v>336002</v>
          </cell>
          <cell r="F68">
            <v>0</v>
          </cell>
          <cell r="G68">
            <v>41670</v>
          </cell>
          <cell r="H68">
            <v>0</v>
          </cell>
          <cell r="I68">
            <v>0</v>
          </cell>
          <cell r="J68">
            <v>38439</v>
          </cell>
          <cell r="K68">
            <v>0</v>
          </cell>
          <cell r="L68">
            <v>0</v>
          </cell>
          <cell r="M68">
            <v>0</v>
          </cell>
          <cell r="N68">
            <v>35144</v>
          </cell>
          <cell r="O68">
            <v>0</v>
          </cell>
          <cell r="P68">
            <v>0</v>
          </cell>
          <cell r="Q68">
            <v>0</v>
          </cell>
          <cell r="R68">
            <v>115253</v>
          </cell>
        </row>
        <row r="69">
          <cell r="D69">
            <v>338001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D70">
            <v>344001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</row>
        <row r="71">
          <cell r="D71">
            <v>345001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D72">
            <v>347001</v>
          </cell>
          <cell r="F72">
            <v>0</v>
          </cell>
          <cell r="G72">
            <v>0</v>
          </cell>
          <cell r="H72">
            <v>15000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15000</v>
          </cell>
        </row>
        <row r="73">
          <cell r="D73">
            <v>351001</v>
          </cell>
          <cell r="F73">
            <v>0</v>
          </cell>
          <cell r="G73">
            <v>11205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11205</v>
          </cell>
        </row>
        <row r="74">
          <cell r="D74">
            <v>352001</v>
          </cell>
          <cell r="F74">
            <v>0</v>
          </cell>
          <cell r="G74">
            <v>12755</v>
          </cell>
          <cell r="H74">
            <v>5950</v>
          </cell>
          <cell r="I74">
            <v>5500</v>
          </cell>
          <cell r="J74">
            <v>5500</v>
          </cell>
          <cell r="K74">
            <v>5500</v>
          </cell>
          <cell r="L74">
            <v>5500</v>
          </cell>
          <cell r="M74">
            <v>5500</v>
          </cell>
          <cell r="N74">
            <v>5500</v>
          </cell>
          <cell r="O74">
            <v>5500</v>
          </cell>
          <cell r="P74">
            <v>5500</v>
          </cell>
          <cell r="Q74">
            <v>500</v>
          </cell>
          <cell r="R74">
            <v>63205</v>
          </cell>
        </row>
        <row r="75">
          <cell r="D75">
            <v>355001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D76">
            <v>355002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D77">
            <v>357001</v>
          </cell>
          <cell r="F77">
            <v>0</v>
          </cell>
          <cell r="G77">
            <v>10000</v>
          </cell>
          <cell r="H77">
            <v>10000</v>
          </cell>
          <cell r="I77">
            <v>32500</v>
          </cell>
          <cell r="J77">
            <v>17000</v>
          </cell>
          <cell r="K77">
            <v>11000</v>
          </cell>
          <cell r="L77">
            <v>11000</v>
          </cell>
          <cell r="M77">
            <v>27000</v>
          </cell>
          <cell r="N77">
            <v>11000</v>
          </cell>
          <cell r="O77">
            <v>12000</v>
          </cell>
          <cell r="P77">
            <v>11000</v>
          </cell>
          <cell r="Q77">
            <v>10000</v>
          </cell>
          <cell r="R77">
            <v>162500</v>
          </cell>
        </row>
        <row r="78">
          <cell r="D78">
            <v>357002</v>
          </cell>
          <cell r="F78">
            <v>0</v>
          </cell>
          <cell r="G78">
            <v>1300</v>
          </cell>
          <cell r="H78">
            <v>0</v>
          </cell>
          <cell r="I78">
            <v>0</v>
          </cell>
          <cell r="J78">
            <v>35000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36300</v>
          </cell>
        </row>
        <row r="79">
          <cell r="D79">
            <v>358001</v>
          </cell>
          <cell r="F79">
            <v>0</v>
          </cell>
          <cell r="G79">
            <v>0</v>
          </cell>
          <cell r="H79">
            <v>200</v>
          </cell>
          <cell r="I79">
            <v>0</v>
          </cell>
          <cell r="J79">
            <v>200</v>
          </cell>
          <cell r="K79">
            <v>0</v>
          </cell>
          <cell r="L79">
            <v>200</v>
          </cell>
          <cell r="M79">
            <v>0</v>
          </cell>
          <cell r="N79">
            <v>400</v>
          </cell>
          <cell r="O79">
            <v>200</v>
          </cell>
          <cell r="P79">
            <v>800</v>
          </cell>
          <cell r="Q79">
            <v>0</v>
          </cell>
          <cell r="R79">
            <v>2000</v>
          </cell>
        </row>
        <row r="80">
          <cell r="D80">
            <v>359001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39000</v>
          </cell>
          <cell r="K80">
            <v>0</v>
          </cell>
          <cell r="L80">
            <v>0</v>
          </cell>
          <cell r="M80">
            <v>0</v>
          </cell>
          <cell r="N80">
            <v>39000</v>
          </cell>
          <cell r="O80">
            <v>0</v>
          </cell>
          <cell r="P80">
            <v>0</v>
          </cell>
          <cell r="Q80">
            <v>0</v>
          </cell>
          <cell r="R80">
            <v>78000</v>
          </cell>
        </row>
        <row r="81">
          <cell r="D81">
            <v>362001</v>
          </cell>
          <cell r="F81">
            <v>2500</v>
          </cell>
          <cell r="G81">
            <v>4500</v>
          </cell>
          <cell r="H81">
            <v>7494</v>
          </cell>
          <cell r="I81">
            <v>4800</v>
          </cell>
          <cell r="J81">
            <v>18300</v>
          </cell>
          <cell r="K81">
            <v>197004</v>
          </cell>
          <cell r="L81">
            <v>68380</v>
          </cell>
          <cell r="M81">
            <v>42290</v>
          </cell>
          <cell r="N81">
            <v>41904</v>
          </cell>
          <cell r="O81">
            <v>6600</v>
          </cell>
          <cell r="P81">
            <v>11800</v>
          </cell>
          <cell r="Q81">
            <v>4620</v>
          </cell>
          <cell r="R81">
            <v>410192</v>
          </cell>
        </row>
        <row r="82">
          <cell r="D82">
            <v>371001</v>
          </cell>
          <cell r="F82">
            <v>0</v>
          </cell>
          <cell r="G82">
            <v>0</v>
          </cell>
          <cell r="H82">
            <v>0</v>
          </cell>
          <cell r="I82">
            <v>6906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6906</v>
          </cell>
        </row>
        <row r="83">
          <cell r="D83">
            <v>372001</v>
          </cell>
          <cell r="F83">
            <v>21050</v>
          </cell>
          <cell r="G83">
            <v>21050</v>
          </cell>
          <cell r="H83">
            <v>21050</v>
          </cell>
          <cell r="I83">
            <v>27906</v>
          </cell>
          <cell r="J83">
            <v>21000</v>
          </cell>
          <cell r="K83">
            <v>21050</v>
          </cell>
          <cell r="L83">
            <v>21050</v>
          </cell>
          <cell r="M83">
            <v>21050</v>
          </cell>
          <cell r="N83">
            <v>23550</v>
          </cell>
          <cell r="O83">
            <v>21050</v>
          </cell>
          <cell r="P83">
            <v>22000</v>
          </cell>
          <cell r="Q83">
            <v>21000</v>
          </cell>
          <cell r="R83">
            <v>262806</v>
          </cell>
        </row>
        <row r="84">
          <cell r="D84">
            <v>375001</v>
          </cell>
          <cell r="F84">
            <v>10705</v>
          </cell>
          <cell r="G84">
            <v>13575</v>
          </cell>
          <cell r="H84">
            <v>25290</v>
          </cell>
          <cell r="I84">
            <v>100965</v>
          </cell>
          <cell r="J84">
            <v>65580</v>
          </cell>
          <cell r="K84">
            <v>61090</v>
          </cell>
          <cell r="L84">
            <v>48500</v>
          </cell>
          <cell r="M84">
            <v>54460</v>
          </cell>
          <cell r="N84">
            <v>38405</v>
          </cell>
          <cell r="O84">
            <v>60705</v>
          </cell>
          <cell r="P84">
            <v>37005</v>
          </cell>
          <cell r="Q84">
            <v>30570</v>
          </cell>
          <cell r="R84">
            <v>546850</v>
          </cell>
        </row>
        <row r="85">
          <cell r="D85">
            <v>379001</v>
          </cell>
          <cell r="F85">
            <v>1150</v>
          </cell>
          <cell r="G85">
            <v>1500</v>
          </cell>
          <cell r="H85">
            <v>1500</v>
          </cell>
          <cell r="I85">
            <v>2500</v>
          </cell>
          <cell r="J85">
            <v>2500</v>
          </cell>
          <cell r="K85">
            <v>1500</v>
          </cell>
          <cell r="L85">
            <v>1500</v>
          </cell>
          <cell r="M85">
            <v>1500</v>
          </cell>
          <cell r="N85">
            <v>1000</v>
          </cell>
          <cell r="O85">
            <v>1000</v>
          </cell>
          <cell r="P85">
            <v>1000</v>
          </cell>
          <cell r="Q85">
            <v>1000</v>
          </cell>
          <cell r="R85">
            <v>17650</v>
          </cell>
        </row>
        <row r="86">
          <cell r="D86">
            <v>382001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</row>
        <row r="87">
          <cell r="D87">
            <v>383001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30000</v>
          </cell>
          <cell r="O87">
            <v>0</v>
          </cell>
          <cell r="P87">
            <v>0</v>
          </cell>
          <cell r="Q87">
            <v>0</v>
          </cell>
          <cell r="R87">
            <v>30000</v>
          </cell>
        </row>
        <row r="88">
          <cell r="D88">
            <v>384001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4000</v>
          </cell>
          <cell r="Q88">
            <v>0</v>
          </cell>
          <cell r="R88">
            <v>4000</v>
          </cell>
        </row>
        <row r="89">
          <cell r="D89">
            <v>392005</v>
          </cell>
          <cell r="F89">
            <v>0</v>
          </cell>
          <cell r="G89">
            <v>0</v>
          </cell>
          <cell r="H89">
            <v>2000</v>
          </cell>
          <cell r="I89">
            <v>0</v>
          </cell>
          <cell r="J89">
            <v>0</v>
          </cell>
          <cell r="K89">
            <v>2000</v>
          </cell>
          <cell r="L89">
            <v>0</v>
          </cell>
          <cell r="M89">
            <v>0</v>
          </cell>
          <cell r="N89">
            <v>3000</v>
          </cell>
          <cell r="O89">
            <v>0</v>
          </cell>
          <cell r="P89">
            <v>0</v>
          </cell>
          <cell r="Q89">
            <v>0</v>
          </cell>
          <cell r="R89">
            <v>7000</v>
          </cell>
        </row>
        <row r="90">
          <cell r="D90">
            <v>392006</v>
          </cell>
          <cell r="F90">
            <v>0</v>
          </cell>
          <cell r="G90">
            <v>0</v>
          </cell>
          <cell r="H90">
            <v>5000</v>
          </cell>
          <cell r="I90">
            <v>0</v>
          </cell>
          <cell r="J90">
            <v>80196</v>
          </cell>
          <cell r="K90">
            <v>32823</v>
          </cell>
          <cell r="L90">
            <v>40000</v>
          </cell>
          <cell r="M90">
            <v>0</v>
          </cell>
          <cell r="N90">
            <v>5500</v>
          </cell>
          <cell r="O90">
            <v>45000</v>
          </cell>
          <cell r="P90">
            <v>0</v>
          </cell>
          <cell r="Q90">
            <v>0</v>
          </cell>
          <cell r="R90">
            <v>208519</v>
          </cell>
        </row>
        <row r="91">
          <cell r="D91">
            <v>398001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2">
          <cell r="D92">
            <v>511001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412300</v>
          </cell>
          <cell r="O92">
            <v>0</v>
          </cell>
          <cell r="P92">
            <v>0</v>
          </cell>
          <cell r="Q92">
            <v>0</v>
          </cell>
          <cell r="R92">
            <v>412300</v>
          </cell>
        </row>
        <row r="93">
          <cell r="D93">
            <v>515001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171680</v>
          </cell>
          <cell r="O93">
            <v>0</v>
          </cell>
          <cell r="P93">
            <v>0</v>
          </cell>
          <cell r="Q93">
            <v>0</v>
          </cell>
          <cell r="R93">
            <v>171680</v>
          </cell>
        </row>
        <row r="94">
          <cell r="D94">
            <v>521001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D95">
            <v>522001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D96">
            <v>523001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D97">
            <v>529001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D98">
            <v>561001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D99">
            <v>562001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D100">
            <v>563001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D101">
            <v>565001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D102">
            <v>566001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355300</v>
          </cell>
          <cell r="O102">
            <v>0</v>
          </cell>
          <cell r="P102">
            <v>0</v>
          </cell>
          <cell r="Q102">
            <v>0</v>
          </cell>
          <cell r="R102">
            <v>355300</v>
          </cell>
        </row>
        <row r="103">
          <cell r="D103">
            <v>567001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292360</v>
          </cell>
          <cell r="O103">
            <v>0</v>
          </cell>
          <cell r="P103">
            <v>0</v>
          </cell>
          <cell r="Q103">
            <v>0</v>
          </cell>
          <cell r="R103">
            <v>292360</v>
          </cell>
        </row>
        <row r="104">
          <cell r="D104">
            <v>569001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D105">
            <v>597001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</row>
      </sheetData>
      <sheetData sheetId="15">
        <row r="2">
          <cell r="I2" t="str">
            <v>ENERO</v>
          </cell>
          <cell r="J2" t="str">
            <v>FEBRERO</v>
          </cell>
          <cell r="K2" t="str">
            <v>MARZO</v>
          </cell>
          <cell r="L2" t="str">
            <v>ABRIL</v>
          </cell>
          <cell r="M2" t="str">
            <v>MAYO</v>
          </cell>
          <cell r="N2" t="str">
            <v>JUNIO</v>
          </cell>
          <cell r="O2" t="str">
            <v>JULIO</v>
          </cell>
          <cell r="P2" t="str">
            <v>AGOSTO</v>
          </cell>
          <cell r="Q2" t="str">
            <v>SEPTIEMBRE</v>
          </cell>
          <cell r="R2" t="str">
            <v>OCTUBRE</v>
          </cell>
          <cell r="S2" t="str">
            <v>NOVIEMBRE</v>
          </cell>
          <cell r="T2" t="str">
            <v>DICIEMBRE</v>
          </cell>
        </row>
        <row r="3">
          <cell r="H3" t="str">
            <v>OFICIO PRESUPUESTO MENSUAL: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</row>
        <row r="4">
          <cell r="H4">
            <v>11301</v>
          </cell>
          <cell r="I4">
            <v>1350374</v>
          </cell>
          <cell r="J4">
            <v>1350374</v>
          </cell>
          <cell r="K4">
            <v>1350374</v>
          </cell>
          <cell r="L4">
            <v>1350374</v>
          </cell>
          <cell r="M4">
            <v>1350374</v>
          </cell>
          <cell r="N4">
            <v>1350374</v>
          </cell>
          <cell r="O4">
            <v>1350374</v>
          </cell>
          <cell r="P4">
            <v>1350374</v>
          </cell>
          <cell r="Q4">
            <v>1350374</v>
          </cell>
          <cell r="R4">
            <v>1350374</v>
          </cell>
          <cell r="S4">
            <v>1350374</v>
          </cell>
          <cell r="T4">
            <v>1350555</v>
          </cell>
        </row>
        <row r="5">
          <cell r="H5">
            <v>12101</v>
          </cell>
          <cell r="I5">
            <v>1451207</v>
          </cell>
          <cell r="J5">
            <v>1455383</v>
          </cell>
          <cell r="K5">
            <v>3186963</v>
          </cell>
          <cell r="L5">
            <v>3186943</v>
          </cell>
          <cell r="M5">
            <v>3141599</v>
          </cell>
          <cell r="N5">
            <v>1398127</v>
          </cell>
          <cell r="O5">
            <v>1403183</v>
          </cell>
          <cell r="P5">
            <v>1403183</v>
          </cell>
          <cell r="Q5">
            <v>1403183</v>
          </cell>
          <cell r="R5">
            <v>1403184</v>
          </cell>
          <cell r="S5">
            <v>1403183</v>
          </cell>
          <cell r="T5">
            <v>2358903</v>
          </cell>
        </row>
        <row r="6">
          <cell r="H6">
            <v>13201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443964</v>
          </cell>
        </row>
        <row r="7">
          <cell r="H7">
            <v>13202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3601471</v>
          </cell>
        </row>
        <row r="8">
          <cell r="H8">
            <v>14101</v>
          </cell>
          <cell r="I8">
            <v>154369</v>
          </cell>
          <cell r="J8">
            <v>154369</v>
          </cell>
          <cell r="K8">
            <v>154369</v>
          </cell>
          <cell r="L8">
            <v>154369</v>
          </cell>
          <cell r="M8">
            <v>154369</v>
          </cell>
          <cell r="N8">
            <v>154369</v>
          </cell>
          <cell r="O8">
            <v>154369</v>
          </cell>
          <cell r="P8">
            <v>154369</v>
          </cell>
          <cell r="Q8">
            <v>154369</v>
          </cell>
          <cell r="R8">
            <v>154369</v>
          </cell>
          <cell r="S8">
            <v>154369</v>
          </cell>
          <cell r="T8">
            <v>154369</v>
          </cell>
        </row>
        <row r="9">
          <cell r="H9">
            <v>14105</v>
          </cell>
          <cell r="I9">
            <v>42184</v>
          </cell>
          <cell r="J9">
            <v>42184</v>
          </cell>
          <cell r="K9">
            <v>42184</v>
          </cell>
          <cell r="L9">
            <v>42184</v>
          </cell>
          <cell r="M9">
            <v>42184</v>
          </cell>
          <cell r="N9">
            <v>42184</v>
          </cell>
          <cell r="O9">
            <v>42184</v>
          </cell>
          <cell r="P9">
            <v>42184</v>
          </cell>
          <cell r="Q9">
            <v>42184</v>
          </cell>
          <cell r="R9">
            <v>42184</v>
          </cell>
          <cell r="S9">
            <v>42184</v>
          </cell>
          <cell r="T9">
            <v>42184</v>
          </cell>
        </row>
        <row r="10">
          <cell r="H10">
            <v>14201</v>
          </cell>
          <cell r="I10">
            <v>66444</v>
          </cell>
          <cell r="J10">
            <v>66444</v>
          </cell>
          <cell r="K10">
            <v>66444</v>
          </cell>
          <cell r="L10">
            <v>66444</v>
          </cell>
          <cell r="M10">
            <v>66444</v>
          </cell>
          <cell r="N10">
            <v>66444</v>
          </cell>
          <cell r="O10">
            <v>66444</v>
          </cell>
          <cell r="P10">
            <v>66444</v>
          </cell>
          <cell r="Q10">
            <v>66444</v>
          </cell>
          <cell r="R10">
            <v>66444</v>
          </cell>
          <cell r="S10">
            <v>66444</v>
          </cell>
          <cell r="T10">
            <v>66444</v>
          </cell>
        </row>
        <row r="11">
          <cell r="H11">
            <v>14301</v>
          </cell>
          <cell r="I11">
            <v>26577</v>
          </cell>
          <cell r="J11">
            <v>26577</v>
          </cell>
          <cell r="K11">
            <v>26577</v>
          </cell>
          <cell r="L11">
            <v>26577</v>
          </cell>
          <cell r="M11">
            <v>26577</v>
          </cell>
          <cell r="N11">
            <v>26577</v>
          </cell>
          <cell r="O11">
            <v>26577</v>
          </cell>
          <cell r="P11">
            <v>26577</v>
          </cell>
          <cell r="Q11">
            <v>26577</v>
          </cell>
          <cell r="R11">
            <v>26577</v>
          </cell>
          <cell r="S11">
            <v>26577</v>
          </cell>
          <cell r="T11">
            <v>26577</v>
          </cell>
        </row>
        <row r="12">
          <cell r="H12">
            <v>14302</v>
          </cell>
          <cell r="I12">
            <v>17662</v>
          </cell>
          <cell r="J12">
            <v>17662</v>
          </cell>
          <cell r="K12">
            <v>17662</v>
          </cell>
          <cell r="L12">
            <v>17662</v>
          </cell>
          <cell r="M12">
            <v>17662</v>
          </cell>
          <cell r="N12">
            <v>17662</v>
          </cell>
          <cell r="O12">
            <v>17662</v>
          </cell>
          <cell r="P12">
            <v>17662</v>
          </cell>
          <cell r="Q12">
            <v>17662</v>
          </cell>
          <cell r="R12">
            <v>17662</v>
          </cell>
          <cell r="S12">
            <v>17662</v>
          </cell>
          <cell r="T12">
            <v>17662</v>
          </cell>
        </row>
        <row r="13">
          <cell r="H13">
            <v>15403</v>
          </cell>
          <cell r="I13">
            <v>22557</v>
          </cell>
          <cell r="J13">
            <v>22557</v>
          </cell>
          <cell r="K13">
            <v>22557</v>
          </cell>
          <cell r="L13">
            <v>22557</v>
          </cell>
          <cell r="M13">
            <v>22557</v>
          </cell>
          <cell r="N13">
            <v>22557</v>
          </cell>
          <cell r="O13">
            <v>22557</v>
          </cell>
          <cell r="P13">
            <v>22557</v>
          </cell>
          <cell r="Q13">
            <v>22557</v>
          </cell>
          <cell r="R13">
            <v>22557</v>
          </cell>
          <cell r="S13">
            <v>22557</v>
          </cell>
          <cell r="T13">
            <v>22557</v>
          </cell>
        </row>
        <row r="14">
          <cell r="H14">
            <v>15501</v>
          </cell>
          <cell r="I14">
            <v>54741</v>
          </cell>
          <cell r="J14">
            <v>54165</v>
          </cell>
          <cell r="K14">
            <v>54165</v>
          </cell>
          <cell r="L14">
            <v>54165</v>
          </cell>
          <cell r="M14">
            <v>54165</v>
          </cell>
          <cell r="N14">
            <v>54165</v>
          </cell>
          <cell r="O14">
            <v>54165</v>
          </cell>
          <cell r="P14">
            <v>54165</v>
          </cell>
          <cell r="Q14">
            <v>54165</v>
          </cell>
          <cell r="R14">
            <v>54165</v>
          </cell>
          <cell r="S14">
            <v>54165</v>
          </cell>
          <cell r="T14">
            <v>54165</v>
          </cell>
        </row>
        <row r="15">
          <cell r="H15">
            <v>15901</v>
          </cell>
          <cell r="I15">
            <v>330724</v>
          </cell>
          <cell r="J15">
            <v>330724</v>
          </cell>
          <cell r="K15">
            <v>330724</v>
          </cell>
          <cell r="L15">
            <v>330724</v>
          </cell>
          <cell r="M15">
            <v>330724</v>
          </cell>
          <cell r="N15">
            <v>330724</v>
          </cell>
          <cell r="O15">
            <v>330724</v>
          </cell>
          <cell r="P15">
            <v>330724</v>
          </cell>
          <cell r="Q15">
            <v>330724</v>
          </cell>
          <cell r="R15">
            <v>330724</v>
          </cell>
          <cell r="S15">
            <v>330724</v>
          </cell>
          <cell r="T15">
            <v>1085803</v>
          </cell>
        </row>
        <row r="16">
          <cell r="H16">
            <v>17101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701719</v>
          </cell>
        </row>
        <row r="20"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</sheetData>
      <sheetData sheetId="16">
        <row r="2">
          <cell r="H2" t="str">
            <v>NVO</v>
          </cell>
          <cell r="I2" t="str">
            <v>ENERO</v>
          </cell>
          <cell r="J2" t="str">
            <v>FEBRERO</v>
          </cell>
          <cell r="K2" t="str">
            <v>MARZO</v>
          </cell>
          <cell r="L2" t="str">
            <v>ABRIL</v>
          </cell>
          <cell r="M2" t="str">
            <v>MAYO</v>
          </cell>
          <cell r="N2" t="str">
            <v>JUNIO</v>
          </cell>
          <cell r="O2" t="str">
            <v>JULIO</v>
          </cell>
          <cell r="P2" t="str">
            <v>AGOSTO</v>
          </cell>
          <cell r="Q2" t="str">
            <v>SEPTIEMBRE</v>
          </cell>
          <cell r="R2" t="str">
            <v>OCTUBRE</v>
          </cell>
          <cell r="S2" t="str">
            <v>NOVIEMBRE</v>
          </cell>
          <cell r="T2" t="str">
            <v>DICIEMBRE</v>
          </cell>
        </row>
        <row r="3">
          <cell r="H3" t="str">
            <v>OFICIO PRESUPUESTO MENSUAL: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</row>
        <row r="4">
          <cell r="H4">
            <v>113001</v>
          </cell>
          <cell r="I4">
            <v>900264</v>
          </cell>
          <cell r="J4">
            <v>900264</v>
          </cell>
          <cell r="K4">
            <v>900264</v>
          </cell>
          <cell r="L4">
            <v>900264</v>
          </cell>
          <cell r="M4">
            <v>900264</v>
          </cell>
          <cell r="N4">
            <v>900264</v>
          </cell>
          <cell r="O4">
            <v>900264</v>
          </cell>
          <cell r="P4">
            <v>900264</v>
          </cell>
          <cell r="Q4">
            <v>900264</v>
          </cell>
          <cell r="R4">
            <v>900264</v>
          </cell>
          <cell r="S4">
            <v>900264</v>
          </cell>
          <cell r="T4">
            <v>900083</v>
          </cell>
        </row>
        <row r="5">
          <cell r="H5">
            <v>121001</v>
          </cell>
          <cell r="I5">
            <v>967469</v>
          </cell>
          <cell r="J5">
            <v>970253</v>
          </cell>
          <cell r="K5">
            <v>2124626</v>
          </cell>
          <cell r="L5">
            <v>2124613</v>
          </cell>
          <cell r="M5">
            <v>2094384</v>
          </cell>
          <cell r="N5">
            <v>932082</v>
          </cell>
          <cell r="O5">
            <v>935453</v>
          </cell>
          <cell r="P5">
            <v>935453</v>
          </cell>
          <cell r="Q5">
            <v>935453</v>
          </cell>
          <cell r="R5">
            <v>935453</v>
          </cell>
          <cell r="S5">
            <v>935453</v>
          </cell>
          <cell r="T5">
            <v>1572594</v>
          </cell>
        </row>
        <row r="6">
          <cell r="H6">
            <v>132001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295970</v>
          </cell>
        </row>
        <row r="7">
          <cell r="H7">
            <v>132002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2400981</v>
          </cell>
        </row>
        <row r="8">
          <cell r="H8">
            <v>134001</v>
          </cell>
          <cell r="I8">
            <v>179143</v>
          </cell>
          <cell r="J8">
            <v>179143</v>
          </cell>
          <cell r="K8">
            <v>179143</v>
          </cell>
          <cell r="L8">
            <v>179143</v>
          </cell>
          <cell r="M8">
            <v>179143</v>
          </cell>
          <cell r="N8">
            <v>179143</v>
          </cell>
          <cell r="O8">
            <v>179143</v>
          </cell>
          <cell r="P8">
            <v>179143</v>
          </cell>
          <cell r="Q8">
            <v>179143</v>
          </cell>
          <cell r="R8">
            <v>179143</v>
          </cell>
          <cell r="S8">
            <v>179143</v>
          </cell>
          <cell r="T8">
            <v>179143</v>
          </cell>
        </row>
        <row r="9">
          <cell r="H9">
            <v>141001</v>
          </cell>
          <cell r="I9">
            <v>102915</v>
          </cell>
          <cell r="J9">
            <v>102915</v>
          </cell>
          <cell r="K9">
            <v>102915</v>
          </cell>
          <cell r="L9">
            <v>102915</v>
          </cell>
          <cell r="M9">
            <v>102915</v>
          </cell>
          <cell r="N9">
            <v>102915</v>
          </cell>
          <cell r="O9">
            <v>102915</v>
          </cell>
          <cell r="P9">
            <v>102915</v>
          </cell>
          <cell r="Q9">
            <v>102915</v>
          </cell>
          <cell r="R9">
            <v>102915</v>
          </cell>
          <cell r="S9">
            <v>102915</v>
          </cell>
          <cell r="T9">
            <v>102915</v>
          </cell>
        </row>
        <row r="10">
          <cell r="H10">
            <v>141004</v>
          </cell>
          <cell r="I10">
            <v>28126</v>
          </cell>
          <cell r="J10">
            <v>28126</v>
          </cell>
          <cell r="K10">
            <v>28126</v>
          </cell>
          <cell r="L10">
            <v>28126</v>
          </cell>
          <cell r="M10">
            <v>28126</v>
          </cell>
          <cell r="N10">
            <v>28126</v>
          </cell>
          <cell r="O10">
            <v>28126</v>
          </cell>
          <cell r="P10">
            <v>28126</v>
          </cell>
          <cell r="Q10">
            <v>28126</v>
          </cell>
          <cell r="R10">
            <v>28126</v>
          </cell>
          <cell r="S10">
            <v>28126</v>
          </cell>
          <cell r="T10">
            <v>28126</v>
          </cell>
        </row>
        <row r="11">
          <cell r="H11">
            <v>142001</v>
          </cell>
          <cell r="I11">
            <v>44292</v>
          </cell>
          <cell r="J11">
            <v>44292</v>
          </cell>
          <cell r="K11">
            <v>44292</v>
          </cell>
          <cell r="L11">
            <v>44292</v>
          </cell>
          <cell r="M11">
            <v>44292</v>
          </cell>
          <cell r="N11">
            <v>44292</v>
          </cell>
          <cell r="O11">
            <v>44292</v>
          </cell>
          <cell r="P11">
            <v>44292</v>
          </cell>
          <cell r="Q11">
            <v>44292</v>
          </cell>
          <cell r="R11">
            <v>44292</v>
          </cell>
          <cell r="S11">
            <v>44292</v>
          </cell>
          <cell r="T11">
            <v>44292</v>
          </cell>
        </row>
        <row r="12">
          <cell r="H12">
            <v>143001</v>
          </cell>
          <cell r="I12">
            <v>29493</v>
          </cell>
          <cell r="J12">
            <v>29493</v>
          </cell>
          <cell r="K12">
            <v>29493</v>
          </cell>
          <cell r="L12">
            <v>29493</v>
          </cell>
          <cell r="M12">
            <v>29493</v>
          </cell>
          <cell r="N12">
            <v>29493</v>
          </cell>
          <cell r="O12">
            <v>29493</v>
          </cell>
          <cell r="P12">
            <v>29493</v>
          </cell>
          <cell r="Q12">
            <v>29493</v>
          </cell>
          <cell r="R12">
            <v>29493</v>
          </cell>
          <cell r="S12">
            <v>29493</v>
          </cell>
          <cell r="T12">
            <v>29493</v>
          </cell>
        </row>
        <row r="13">
          <cell r="H13">
            <v>154003</v>
          </cell>
          <cell r="I13">
            <v>15042</v>
          </cell>
          <cell r="J13">
            <v>15042</v>
          </cell>
          <cell r="K13">
            <v>15042</v>
          </cell>
          <cell r="L13">
            <v>15042</v>
          </cell>
          <cell r="M13">
            <v>15042</v>
          </cell>
          <cell r="N13">
            <v>15042</v>
          </cell>
          <cell r="O13">
            <v>15042</v>
          </cell>
          <cell r="P13">
            <v>15042</v>
          </cell>
          <cell r="Q13">
            <v>15042</v>
          </cell>
          <cell r="R13">
            <v>15042</v>
          </cell>
          <cell r="S13">
            <v>15042</v>
          </cell>
          <cell r="T13">
            <v>15042</v>
          </cell>
        </row>
        <row r="14">
          <cell r="H14">
            <v>155001</v>
          </cell>
          <cell r="I14">
            <v>36493</v>
          </cell>
          <cell r="J14">
            <v>36109</v>
          </cell>
          <cell r="K14">
            <v>36109</v>
          </cell>
          <cell r="L14">
            <v>36109</v>
          </cell>
          <cell r="M14">
            <v>36109</v>
          </cell>
          <cell r="N14">
            <v>36109</v>
          </cell>
          <cell r="O14">
            <v>36109</v>
          </cell>
          <cell r="P14">
            <v>36109</v>
          </cell>
          <cell r="Q14">
            <v>36109</v>
          </cell>
          <cell r="R14">
            <v>36109</v>
          </cell>
          <cell r="S14">
            <v>36109</v>
          </cell>
          <cell r="T14">
            <v>36109</v>
          </cell>
        </row>
        <row r="15">
          <cell r="H15">
            <v>159002</v>
          </cell>
          <cell r="I15">
            <v>41351</v>
          </cell>
          <cell r="J15">
            <v>41351</v>
          </cell>
          <cell r="K15">
            <v>41351</v>
          </cell>
          <cell r="L15">
            <v>41351</v>
          </cell>
          <cell r="M15">
            <v>41351</v>
          </cell>
          <cell r="N15">
            <v>41351</v>
          </cell>
          <cell r="O15">
            <v>41351</v>
          </cell>
          <cell r="P15">
            <v>41351</v>
          </cell>
          <cell r="Q15">
            <v>41351</v>
          </cell>
          <cell r="R15">
            <v>41351</v>
          </cell>
          <cell r="S15">
            <v>41351</v>
          </cell>
          <cell r="T15">
            <v>544737</v>
          </cell>
        </row>
        <row r="16">
          <cell r="H16">
            <v>171001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467823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5" t="str">
            <v>1000 SERVICIOS PERSONALES</v>
          </cell>
          <cell r="C5" t="str">
            <v>1000 SERVICIOS PERSONALES</v>
          </cell>
          <cell r="F5" t="str">
            <v>1000 SERVICIOS PERSONALES</v>
          </cell>
          <cell r="I5" t="str">
            <v>1000 SERVICIOS PERSONALES</v>
          </cell>
          <cell r="L5" t="str">
            <v>1000 SERVICIOS PERSONALES</v>
          </cell>
          <cell r="O5" t="str">
            <v>1000 SERVICIOS PERSONALES</v>
          </cell>
          <cell r="R5" t="str">
            <v>1000 SERVICIOS PERSONALES</v>
          </cell>
          <cell r="U5" t="str">
            <v>1000 SERVICIOS PERSONALES</v>
          </cell>
          <cell r="X5" t="str">
            <v>1000 SERVICIOS PERSONALES</v>
          </cell>
          <cell r="AA5" t="str">
            <v>1000 SERVICIOS PERSONALES</v>
          </cell>
          <cell r="AD5" t="str">
            <v>1000 SERVICIOS PERSONALES</v>
          </cell>
          <cell r="AG5" t="str">
            <v>1000 SERVICIOS PERSONALES</v>
          </cell>
        </row>
        <row r="6">
          <cell r="A6">
            <v>11101</v>
          </cell>
          <cell r="B6">
            <v>0</v>
          </cell>
          <cell r="C6">
            <v>11101</v>
          </cell>
          <cell r="D6">
            <v>0</v>
          </cell>
          <cell r="E6">
            <v>0</v>
          </cell>
          <cell r="F6">
            <v>11101</v>
          </cell>
          <cell r="G6">
            <v>0</v>
          </cell>
          <cell r="H6">
            <v>0</v>
          </cell>
          <cell r="I6">
            <v>11101</v>
          </cell>
          <cell r="J6">
            <v>0</v>
          </cell>
          <cell r="K6">
            <v>0</v>
          </cell>
          <cell r="L6">
            <v>11101</v>
          </cell>
          <cell r="M6">
            <v>0</v>
          </cell>
          <cell r="N6">
            <v>0</v>
          </cell>
          <cell r="O6">
            <v>11101</v>
          </cell>
          <cell r="P6">
            <v>0</v>
          </cell>
          <cell r="Q6">
            <v>0</v>
          </cell>
          <cell r="R6">
            <v>11101</v>
          </cell>
          <cell r="S6">
            <v>0</v>
          </cell>
          <cell r="T6">
            <v>0</v>
          </cell>
          <cell r="U6">
            <v>11101</v>
          </cell>
          <cell r="V6">
            <v>0</v>
          </cell>
          <cell r="W6">
            <v>0</v>
          </cell>
          <cell r="X6">
            <v>11101</v>
          </cell>
          <cell r="Y6">
            <v>0</v>
          </cell>
          <cell r="Z6">
            <v>0</v>
          </cell>
          <cell r="AA6">
            <v>11101</v>
          </cell>
          <cell r="AB6">
            <v>0</v>
          </cell>
          <cell r="AC6">
            <v>0</v>
          </cell>
          <cell r="AD6">
            <v>11101</v>
          </cell>
          <cell r="AE6">
            <v>0</v>
          </cell>
          <cell r="AF6">
            <v>0</v>
          </cell>
          <cell r="AG6">
            <v>11101</v>
          </cell>
          <cell r="AH6">
            <v>0</v>
          </cell>
          <cell r="AI6">
            <v>0</v>
          </cell>
        </row>
        <row r="7">
          <cell r="A7">
            <v>11201</v>
          </cell>
          <cell r="B7">
            <v>0</v>
          </cell>
          <cell r="C7">
            <v>11201</v>
          </cell>
          <cell r="D7">
            <v>0</v>
          </cell>
          <cell r="E7">
            <v>0</v>
          </cell>
          <cell r="F7">
            <v>11201</v>
          </cell>
          <cell r="G7">
            <v>0</v>
          </cell>
          <cell r="H7">
            <v>0</v>
          </cell>
          <cell r="I7">
            <v>11201</v>
          </cell>
          <cell r="J7">
            <v>0</v>
          </cell>
          <cell r="K7">
            <v>0</v>
          </cell>
          <cell r="L7">
            <v>11201</v>
          </cell>
          <cell r="M7">
            <v>0</v>
          </cell>
          <cell r="N7">
            <v>0</v>
          </cell>
          <cell r="O7">
            <v>11201</v>
          </cell>
          <cell r="P7">
            <v>0</v>
          </cell>
          <cell r="Q7">
            <v>0</v>
          </cell>
          <cell r="R7">
            <v>11201</v>
          </cell>
          <cell r="S7">
            <v>0</v>
          </cell>
          <cell r="T7">
            <v>0</v>
          </cell>
          <cell r="U7">
            <v>11201</v>
          </cell>
          <cell r="V7">
            <v>0</v>
          </cell>
          <cell r="W7">
            <v>0</v>
          </cell>
          <cell r="X7">
            <v>11201</v>
          </cell>
          <cell r="Y7">
            <v>0</v>
          </cell>
          <cell r="Z7">
            <v>0</v>
          </cell>
          <cell r="AA7">
            <v>11201</v>
          </cell>
          <cell r="AB7">
            <v>0</v>
          </cell>
          <cell r="AC7">
            <v>0</v>
          </cell>
          <cell r="AD7">
            <v>11201</v>
          </cell>
          <cell r="AE7">
            <v>0</v>
          </cell>
          <cell r="AF7">
            <v>0</v>
          </cell>
          <cell r="AG7">
            <v>11201</v>
          </cell>
          <cell r="AH7">
            <v>0</v>
          </cell>
          <cell r="AI7">
            <v>0</v>
          </cell>
        </row>
        <row r="8">
          <cell r="A8">
            <v>11301</v>
          </cell>
          <cell r="B8">
            <v>1473052.13</v>
          </cell>
          <cell r="C8">
            <v>11301</v>
          </cell>
          <cell r="D8">
            <v>2962280.63</v>
          </cell>
          <cell r="E8">
            <v>1489228.5</v>
          </cell>
          <cell r="F8">
            <v>11301</v>
          </cell>
          <cell r="G8">
            <v>4437957.18</v>
          </cell>
          <cell r="H8">
            <v>1475676.5499999998</v>
          </cell>
          <cell r="I8">
            <v>11301</v>
          </cell>
          <cell r="J8">
            <v>5908059.6699999999</v>
          </cell>
          <cell r="K8">
            <v>1470102.4900000002</v>
          </cell>
          <cell r="L8">
            <v>11301</v>
          </cell>
          <cell r="M8">
            <v>0</v>
          </cell>
          <cell r="N8">
            <v>0</v>
          </cell>
          <cell r="O8">
            <v>11301</v>
          </cell>
          <cell r="P8">
            <v>0</v>
          </cell>
          <cell r="Q8">
            <v>0</v>
          </cell>
          <cell r="R8">
            <v>11301</v>
          </cell>
          <cell r="S8">
            <v>0</v>
          </cell>
          <cell r="T8">
            <v>0</v>
          </cell>
          <cell r="U8">
            <v>11301</v>
          </cell>
          <cell r="V8">
            <v>0</v>
          </cell>
          <cell r="W8">
            <v>0</v>
          </cell>
          <cell r="X8">
            <v>11301</v>
          </cell>
          <cell r="Y8">
            <v>0</v>
          </cell>
          <cell r="Z8">
            <v>0</v>
          </cell>
          <cell r="AA8">
            <v>11301</v>
          </cell>
          <cell r="AB8">
            <v>0</v>
          </cell>
          <cell r="AC8">
            <v>0</v>
          </cell>
          <cell r="AD8">
            <v>11301</v>
          </cell>
          <cell r="AE8">
            <v>0</v>
          </cell>
          <cell r="AF8">
            <v>0</v>
          </cell>
          <cell r="AG8">
            <v>11301</v>
          </cell>
          <cell r="AH8">
            <v>0</v>
          </cell>
          <cell r="AI8">
            <v>0</v>
          </cell>
        </row>
        <row r="9">
          <cell r="A9">
            <v>11401</v>
          </cell>
          <cell r="B9">
            <v>0</v>
          </cell>
          <cell r="C9">
            <v>11401</v>
          </cell>
          <cell r="D9">
            <v>0</v>
          </cell>
          <cell r="E9">
            <v>0</v>
          </cell>
          <cell r="F9">
            <v>11401</v>
          </cell>
          <cell r="G9">
            <v>0</v>
          </cell>
          <cell r="H9">
            <v>0</v>
          </cell>
          <cell r="I9">
            <v>11401</v>
          </cell>
          <cell r="J9">
            <v>0</v>
          </cell>
          <cell r="K9">
            <v>0</v>
          </cell>
          <cell r="L9">
            <v>11401</v>
          </cell>
          <cell r="M9">
            <v>0</v>
          </cell>
          <cell r="N9">
            <v>0</v>
          </cell>
          <cell r="O9">
            <v>11401</v>
          </cell>
          <cell r="P9">
            <v>0</v>
          </cell>
          <cell r="Q9">
            <v>0</v>
          </cell>
          <cell r="R9">
            <v>11401</v>
          </cell>
          <cell r="S9">
            <v>0</v>
          </cell>
          <cell r="T9">
            <v>0</v>
          </cell>
          <cell r="U9">
            <v>11401</v>
          </cell>
          <cell r="V9">
            <v>0</v>
          </cell>
          <cell r="W9">
            <v>0</v>
          </cell>
          <cell r="X9">
            <v>11401</v>
          </cell>
          <cell r="Y9">
            <v>0</v>
          </cell>
          <cell r="Z9">
            <v>0</v>
          </cell>
          <cell r="AA9">
            <v>11401</v>
          </cell>
          <cell r="AB9">
            <v>0</v>
          </cell>
          <cell r="AC9">
            <v>0</v>
          </cell>
          <cell r="AD9">
            <v>11401</v>
          </cell>
          <cell r="AE9">
            <v>0</v>
          </cell>
          <cell r="AF9">
            <v>0</v>
          </cell>
          <cell r="AG9">
            <v>11401</v>
          </cell>
          <cell r="AH9">
            <v>0</v>
          </cell>
          <cell r="AI9">
            <v>0</v>
          </cell>
        </row>
        <row r="10">
          <cell r="A10">
            <v>12101</v>
          </cell>
          <cell r="B10">
            <v>692073.52</v>
          </cell>
          <cell r="C10">
            <v>12101</v>
          </cell>
          <cell r="D10">
            <v>1940572.39</v>
          </cell>
          <cell r="E10">
            <v>1248498.8699999999</v>
          </cell>
          <cell r="F10">
            <v>12101</v>
          </cell>
          <cell r="G10">
            <v>3320083.76</v>
          </cell>
          <cell r="H10">
            <v>1379511.3699999999</v>
          </cell>
          <cell r="I10">
            <v>12101</v>
          </cell>
          <cell r="J10">
            <v>4469827.1900000004</v>
          </cell>
          <cell r="K10">
            <v>1149743.4300000006</v>
          </cell>
          <cell r="L10">
            <v>12101</v>
          </cell>
          <cell r="M10">
            <v>0</v>
          </cell>
          <cell r="N10">
            <v>0</v>
          </cell>
          <cell r="O10">
            <v>12101</v>
          </cell>
          <cell r="P10">
            <v>0</v>
          </cell>
          <cell r="Q10">
            <v>0</v>
          </cell>
          <cell r="R10">
            <v>12101</v>
          </cell>
          <cell r="S10">
            <v>0</v>
          </cell>
          <cell r="T10">
            <v>0</v>
          </cell>
          <cell r="U10">
            <v>12101</v>
          </cell>
          <cell r="V10">
            <v>0</v>
          </cell>
          <cell r="W10">
            <v>0</v>
          </cell>
          <cell r="X10">
            <v>12101</v>
          </cell>
          <cell r="Y10">
            <v>0</v>
          </cell>
          <cell r="Z10">
            <v>0</v>
          </cell>
          <cell r="AA10">
            <v>12101</v>
          </cell>
          <cell r="AB10">
            <v>0</v>
          </cell>
          <cell r="AC10">
            <v>0</v>
          </cell>
          <cell r="AD10">
            <v>12101</v>
          </cell>
          <cell r="AE10">
            <v>0</v>
          </cell>
          <cell r="AF10">
            <v>0</v>
          </cell>
          <cell r="AG10">
            <v>12101</v>
          </cell>
          <cell r="AH10">
            <v>0</v>
          </cell>
          <cell r="AI10">
            <v>0</v>
          </cell>
        </row>
        <row r="11">
          <cell r="A11">
            <v>12201</v>
          </cell>
          <cell r="B11">
            <v>0</v>
          </cell>
          <cell r="C11">
            <v>12201</v>
          </cell>
          <cell r="D11">
            <v>0</v>
          </cell>
          <cell r="E11">
            <v>0</v>
          </cell>
          <cell r="F11">
            <v>12201</v>
          </cell>
          <cell r="G11">
            <v>0</v>
          </cell>
          <cell r="H11">
            <v>0</v>
          </cell>
          <cell r="I11">
            <v>12201</v>
          </cell>
          <cell r="J11">
            <v>0</v>
          </cell>
          <cell r="K11">
            <v>0</v>
          </cell>
          <cell r="L11">
            <v>12201</v>
          </cell>
          <cell r="M11">
            <v>0</v>
          </cell>
          <cell r="N11">
            <v>0</v>
          </cell>
          <cell r="O11">
            <v>12201</v>
          </cell>
          <cell r="P11">
            <v>0</v>
          </cell>
          <cell r="Q11">
            <v>0</v>
          </cell>
          <cell r="R11">
            <v>12201</v>
          </cell>
          <cell r="S11">
            <v>0</v>
          </cell>
          <cell r="T11">
            <v>0</v>
          </cell>
          <cell r="U11">
            <v>12201</v>
          </cell>
          <cell r="V11">
            <v>0</v>
          </cell>
          <cell r="W11">
            <v>0</v>
          </cell>
          <cell r="X11">
            <v>12201</v>
          </cell>
          <cell r="Y11">
            <v>0</v>
          </cell>
          <cell r="Z11">
            <v>0</v>
          </cell>
          <cell r="AA11">
            <v>12201</v>
          </cell>
          <cell r="AB11">
            <v>0</v>
          </cell>
          <cell r="AC11">
            <v>0</v>
          </cell>
          <cell r="AD11">
            <v>12201</v>
          </cell>
          <cell r="AE11">
            <v>0</v>
          </cell>
          <cell r="AF11">
            <v>0</v>
          </cell>
          <cell r="AG11">
            <v>12201</v>
          </cell>
          <cell r="AH11">
            <v>0</v>
          </cell>
          <cell r="AI11">
            <v>0</v>
          </cell>
        </row>
        <row r="12">
          <cell r="A12">
            <v>12202</v>
          </cell>
          <cell r="B12">
            <v>0</v>
          </cell>
          <cell r="C12">
            <v>12202</v>
          </cell>
          <cell r="D12">
            <v>0</v>
          </cell>
          <cell r="E12">
            <v>0</v>
          </cell>
          <cell r="F12">
            <v>12202</v>
          </cell>
          <cell r="G12">
            <v>0</v>
          </cell>
          <cell r="H12">
            <v>0</v>
          </cell>
          <cell r="I12">
            <v>12202</v>
          </cell>
          <cell r="J12">
            <v>0</v>
          </cell>
          <cell r="K12">
            <v>0</v>
          </cell>
          <cell r="L12">
            <v>12202</v>
          </cell>
          <cell r="M12">
            <v>0</v>
          </cell>
          <cell r="N12">
            <v>0</v>
          </cell>
          <cell r="O12">
            <v>12202</v>
          </cell>
          <cell r="P12">
            <v>0</v>
          </cell>
          <cell r="Q12">
            <v>0</v>
          </cell>
          <cell r="R12">
            <v>12202</v>
          </cell>
          <cell r="S12">
            <v>0</v>
          </cell>
          <cell r="T12">
            <v>0</v>
          </cell>
          <cell r="U12">
            <v>12202</v>
          </cell>
          <cell r="V12">
            <v>0</v>
          </cell>
          <cell r="W12">
            <v>0</v>
          </cell>
          <cell r="X12">
            <v>12202</v>
          </cell>
          <cell r="Y12">
            <v>0</v>
          </cell>
          <cell r="Z12">
            <v>0</v>
          </cell>
          <cell r="AA12">
            <v>12202</v>
          </cell>
          <cell r="AB12">
            <v>0</v>
          </cell>
          <cell r="AC12">
            <v>0</v>
          </cell>
          <cell r="AD12">
            <v>12202</v>
          </cell>
          <cell r="AE12">
            <v>0</v>
          </cell>
          <cell r="AF12">
            <v>0</v>
          </cell>
          <cell r="AG12">
            <v>12202</v>
          </cell>
          <cell r="AH12">
            <v>0</v>
          </cell>
          <cell r="AI12">
            <v>0</v>
          </cell>
        </row>
        <row r="13">
          <cell r="A13">
            <v>12301</v>
          </cell>
          <cell r="B13">
            <v>0</v>
          </cell>
          <cell r="C13">
            <v>12301</v>
          </cell>
          <cell r="D13">
            <v>0</v>
          </cell>
          <cell r="E13">
            <v>0</v>
          </cell>
          <cell r="F13">
            <v>12301</v>
          </cell>
          <cell r="G13">
            <v>0</v>
          </cell>
          <cell r="H13">
            <v>0</v>
          </cell>
          <cell r="I13">
            <v>12301</v>
          </cell>
          <cell r="J13">
            <v>0</v>
          </cell>
          <cell r="K13">
            <v>0</v>
          </cell>
          <cell r="L13">
            <v>12301</v>
          </cell>
          <cell r="M13">
            <v>0</v>
          </cell>
          <cell r="N13">
            <v>0</v>
          </cell>
          <cell r="O13">
            <v>12301</v>
          </cell>
          <cell r="P13">
            <v>0</v>
          </cell>
          <cell r="Q13">
            <v>0</v>
          </cell>
          <cell r="R13">
            <v>12301</v>
          </cell>
          <cell r="S13">
            <v>0</v>
          </cell>
          <cell r="T13">
            <v>0</v>
          </cell>
          <cell r="U13">
            <v>12301</v>
          </cell>
          <cell r="V13">
            <v>0</v>
          </cell>
          <cell r="W13">
            <v>0</v>
          </cell>
          <cell r="X13">
            <v>12301</v>
          </cell>
          <cell r="Y13">
            <v>0</v>
          </cell>
          <cell r="Z13">
            <v>0</v>
          </cell>
          <cell r="AA13">
            <v>12301</v>
          </cell>
          <cell r="AB13">
            <v>0</v>
          </cell>
          <cell r="AC13">
            <v>0</v>
          </cell>
          <cell r="AD13">
            <v>12301</v>
          </cell>
          <cell r="AE13">
            <v>0</v>
          </cell>
          <cell r="AF13">
            <v>0</v>
          </cell>
          <cell r="AG13">
            <v>12301</v>
          </cell>
          <cell r="AH13">
            <v>0</v>
          </cell>
          <cell r="AI13">
            <v>0</v>
          </cell>
        </row>
        <row r="14">
          <cell r="A14">
            <v>12401</v>
          </cell>
          <cell r="B14">
            <v>0</v>
          </cell>
          <cell r="C14">
            <v>12401</v>
          </cell>
          <cell r="D14">
            <v>0</v>
          </cell>
          <cell r="E14">
            <v>0</v>
          </cell>
          <cell r="F14">
            <v>12401</v>
          </cell>
          <cell r="G14">
            <v>0</v>
          </cell>
          <cell r="H14">
            <v>0</v>
          </cell>
          <cell r="I14">
            <v>12401</v>
          </cell>
          <cell r="J14">
            <v>0</v>
          </cell>
          <cell r="K14">
            <v>0</v>
          </cell>
          <cell r="L14">
            <v>12401</v>
          </cell>
          <cell r="M14">
            <v>0</v>
          </cell>
          <cell r="N14">
            <v>0</v>
          </cell>
          <cell r="O14">
            <v>12401</v>
          </cell>
          <cell r="P14">
            <v>0</v>
          </cell>
          <cell r="Q14">
            <v>0</v>
          </cell>
          <cell r="R14">
            <v>12401</v>
          </cell>
          <cell r="S14">
            <v>0</v>
          </cell>
          <cell r="T14">
            <v>0</v>
          </cell>
          <cell r="U14">
            <v>12401</v>
          </cell>
          <cell r="V14">
            <v>0</v>
          </cell>
          <cell r="W14">
            <v>0</v>
          </cell>
          <cell r="X14">
            <v>12401</v>
          </cell>
          <cell r="Y14">
            <v>0</v>
          </cell>
          <cell r="Z14">
            <v>0</v>
          </cell>
          <cell r="AA14">
            <v>12401</v>
          </cell>
          <cell r="AB14">
            <v>0</v>
          </cell>
          <cell r="AC14">
            <v>0</v>
          </cell>
          <cell r="AD14">
            <v>12401</v>
          </cell>
          <cell r="AE14">
            <v>0</v>
          </cell>
          <cell r="AF14">
            <v>0</v>
          </cell>
          <cell r="AG14">
            <v>12401</v>
          </cell>
          <cell r="AH14">
            <v>0</v>
          </cell>
          <cell r="AI14">
            <v>0</v>
          </cell>
        </row>
        <row r="15">
          <cell r="A15">
            <v>13101</v>
          </cell>
          <cell r="B15">
            <v>5505</v>
          </cell>
          <cell r="C15">
            <v>13101</v>
          </cell>
          <cell r="D15">
            <v>11460</v>
          </cell>
          <cell r="E15">
            <v>5955</v>
          </cell>
          <cell r="F15">
            <v>13101</v>
          </cell>
          <cell r="G15">
            <v>17910</v>
          </cell>
          <cell r="H15">
            <v>6450</v>
          </cell>
          <cell r="I15">
            <v>13101</v>
          </cell>
          <cell r="J15">
            <v>24735</v>
          </cell>
          <cell r="K15">
            <v>6825</v>
          </cell>
          <cell r="L15">
            <v>13101</v>
          </cell>
          <cell r="M15">
            <v>0</v>
          </cell>
          <cell r="N15">
            <v>0</v>
          </cell>
          <cell r="O15">
            <v>13101</v>
          </cell>
          <cell r="P15">
            <v>0</v>
          </cell>
          <cell r="Q15">
            <v>0</v>
          </cell>
          <cell r="R15">
            <v>13101</v>
          </cell>
          <cell r="S15">
            <v>0</v>
          </cell>
          <cell r="T15">
            <v>0</v>
          </cell>
          <cell r="U15">
            <v>13101</v>
          </cell>
          <cell r="V15">
            <v>0</v>
          </cell>
          <cell r="W15">
            <v>0</v>
          </cell>
          <cell r="X15">
            <v>13101</v>
          </cell>
          <cell r="Y15">
            <v>0</v>
          </cell>
          <cell r="Z15">
            <v>0</v>
          </cell>
          <cell r="AA15">
            <v>13101</v>
          </cell>
          <cell r="AB15">
            <v>0</v>
          </cell>
          <cell r="AC15">
            <v>0</v>
          </cell>
          <cell r="AD15">
            <v>13101</v>
          </cell>
          <cell r="AE15">
            <v>0</v>
          </cell>
          <cell r="AF15">
            <v>0</v>
          </cell>
          <cell r="AG15">
            <v>13101</v>
          </cell>
          <cell r="AH15">
            <v>0</v>
          </cell>
          <cell r="AI15">
            <v>0</v>
          </cell>
        </row>
        <row r="16">
          <cell r="A16">
            <v>13102</v>
          </cell>
          <cell r="B16">
            <v>0</v>
          </cell>
          <cell r="C16">
            <v>13102</v>
          </cell>
          <cell r="D16">
            <v>0</v>
          </cell>
          <cell r="E16">
            <v>0</v>
          </cell>
          <cell r="F16">
            <v>13102</v>
          </cell>
          <cell r="G16">
            <v>0</v>
          </cell>
          <cell r="H16">
            <v>0</v>
          </cell>
          <cell r="I16">
            <v>13102</v>
          </cell>
          <cell r="J16">
            <v>0</v>
          </cell>
          <cell r="K16">
            <v>0</v>
          </cell>
          <cell r="L16">
            <v>13102</v>
          </cell>
          <cell r="M16">
            <v>0</v>
          </cell>
          <cell r="N16">
            <v>0</v>
          </cell>
          <cell r="O16">
            <v>13102</v>
          </cell>
          <cell r="P16">
            <v>0</v>
          </cell>
          <cell r="Q16">
            <v>0</v>
          </cell>
          <cell r="R16">
            <v>13102</v>
          </cell>
          <cell r="S16">
            <v>0</v>
          </cell>
          <cell r="T16">
            <v>0</v>
          </cell>
          <cell r="U16">
            <v>13102</v>
          </cell>
          <cell r="V16">
            <v>0</v>
          </cell>
          <cell r="W16">
            <v>0</v>
          </cell>
          <cell r="X16">
            <v>13102</v>
          </cell>
          <cell r="Y16">
            <v>0</v>
          </cell>
          <cell r="Z16">
            <v>0</v>
          </cell>
          <cell r="AA16">
            <v>13102</v>
          </cell>
          <cell r="AB16">
            <v>0</v>
          </cell>
          <cell r="AC16">
            <v>0</v>
          </cell>
          <cell r="AD16">
            <v>13102</v>
          </cell>
          <cell r="AE16">
            <v>0</v>
          </cell>
          <cell r="AF16">
            <v>0</v>
          </cell>
          <cell r="AG16">
            <v>13102</v>
          </cell>
          <cell r="AH16">
            <v>0</v>
          </cell>
          <cell r="AI16">
            <v>0</v>
          </cell>
        </row>
        <row r="17">
          <cell r="A17">
            <v>13103</v>
          </cell>
          <cell r="B17">
            <v>0</v>
          </cell>
          <cell r="C17">
            <v>13103</v>
          </cell>
          <cell r="D17">
            <v>0</v>
          </cell>
          <cell r="E17">
            <v>0</v>
          </cell>
          <cell r="F17">
            <v>13103</v>
          </cell>
          <cell r="G17">
            <v>0</v>
          </cell>
          <cell r="H17">
            <v>0</v>
          </cell>
          <cell r="I17">
            <v>13103</v>
          </cell>
          <cell r="J17">
            <v>0</v>
          </cell>
          <cell r="K17">
            <v>0</v>
          </cell>
          <cell r="L17">
            <v>13103</v>
          </cell>
          <cell r="M17">
            <v>0</v>
          </cell>
          <cell r="N17">
            <v>0</v>
          </cell>
          <cell r="O17">
            <v>13103</v>
          </cell>
          <cell r="P17">
            <v>0</v>
          </cell>
          <cell r="Q17">
            <v>0</v>
          </cell>
          <cell r="R17">
            <v>13103</v>
          </cell>
          <cell r="S17">
            <v>0</v>
          </cell>
          <cell r="T17">
            <v>0</v>
          </cell>
          <cell r="U17">
            <v>13103</v>
          </cell>
          <cell r="V17">
            <v>0</v>
          </cell>
          <cell r="W17">
            <v>0</v>
          </cell>
          <cell r="X17">
            <v>13103</v>
          </cell>
          <cell r="Y17">
            <v>0</v>
          </cell>
          <cell r="Z17">
            <v>0</v>
          </cell>
          <cell r="AA17">
            <v>13103</v>
          </cell>
          <cell r="AB17">
            <v>0</v>
          </cell>
          <cell r="AC17">
            <v>0</v>
          </cell>
          <cell r="AD17">
            <v>13103</v>
          </cell>
          <cell r="AE17">
            <v>0</v>
          </cell>
          <cell r="AF17">
            <v>0</v>
          </cell>
          <cell r="AG17">
            <v>13103</v>
          </cell>
          <cell r="AH17">
            <v>0</v>
          </cell>
          <cell r="AI17">
            <v>0</v>
          </cell>
        </row>
        <row r="18">
          <cell r="A18">
            <v>13104</v>
          </cell>
          <cell r="B18">
            <v>0</v>
          </cell>
          <cell r="C18">
            <v>13104</v>
          </cell>
          <cell r="D18">
            <v>0</v>
          </cell>
          <cell r="E18">
            <v>0</v>
          </cell>
          <cell r="F18">
            <v>13104</v>
          </cell>
          <cell r="G18">
            <v>0</v>
          </cell>
          <cell r="H18">
            <v>0</v>
          </cell>
          <cell r="I18">
            <v>13104</v>
          </cell>
          <cell r="J18">
            <v>0</v>
          </cell>
          <cell r="K18">
            <v>0</v>
          </cell>
          <cell r="L18">
            <v>13104</v>
          </cell>
          <cell r="M18">
            <v>0</v>
          </cell>
          <cell r="N18">
            <v>0</v>
          </cell>
          <cell r="O18">
            <v>13104</v>
          </cell>
          <cell r="P18">
            <v>0</v>
          </cell>
          <cell r="Q18">
            <v>0</v>
          </cell>
          <cell r="R18">
            <v>13104</v>
          </cell>
          <cell r="S18">
            <v>0</v>
          </cell>
          <cell r="T18">
            <v>0</v>
          </cell>
          <cell r="U18">
            <v>13104</v>
          </cell>
          <cell r="V18">
            <v>0</v>
          </cell>
          <cell r="W18">
            <v>0</v>
          </cell>
          <cell r="X18">
            <v>13104</v>
          </cell>
          <cell r="Y18">
            <v>0</v>
          </cell>
          <cell r="Z18">
            <v>0</v>
          </cell>
          <cell r="AA18">
            <v>13104</v>
          </cell>
          <cell r="AB18">
            <v>0</v>
          </cell>
          <cell r="AC18">
            <v>0</v>
          </cell>
          <cell r="AD18">
            <v>13104</v>
          </cell>
          <cell r="AE18">
            <v>0</v>
          </cell>
          <cell r="AF18">
            <v>0</v>
          </cell>
          <cell r="AG18">
            <v>13104</v>
          </cell>
          <cell r="AH18">
            <v>0</v>
          </cell>
          <cell r="AI18">
            <v>0</v>
          </cell>
        </row>
        <row r="19">
          <cell r="A19">
            <v>13201</v>
          </cell>
          <cell r="B19">
            <v>0</v>
          </cell>
          <cell r="C19">
            <v>13201</v>
          </cell>
          <cell r="D19">
            <v>154.11000000000001</v>
          </cell>
          <cell r="E19">
            <v>154.11000000000001</v>
          </cell>
          <cell r="F19">
            <v>13201</v>
          </cell>
          <cell r="G19">
            <v>1030.74</v>
          </cell>
          <cell r="H19">
            <v>876.63</v>
          </cell>
          <cell r="I19">
            <v>13201</v>
          </cell>
          <cell r="J19">
            <v>1595.58</v>
          </cell>
          <cell r="K19">
            <v>564.83999999999992</v>
          </cell>
          <cell r="L19">
            <v>13201</v>
          </cell>
          <cell r="M19">
            <v>0</v>
          </cell>
          <cell r="N19">
            <v>0</v>
          </cell>
          <cell r="O19">
            <v>13201</v>
          </cell>
          <cell r="P19">
            <v>0</v>
          </cell>
          <cell r="Q19">
            <v>0</v>
          </cell>
          <cell r="R19">
            <v>13201</v>
          </cell>
          <cell r="S19">
            <v>0</v>
          </cell>
          <cell r="T19">
            <v>0</v>
          </cell>
          <cell r="U19">
            <v>13201</v>
          </cell>
          <cell r="V19">
            <v>0</v>
          </cell>
          <cell r="W19">
            <v>0</v>
          </cell>
          <cell r="X19">
            <v>13201</v>
          </cell>
          <cell r="Y19">
            <v>0</v>
          </cell>
          <cell r="Z19">
            <v>0</v>
          </cell>
          <cell r="AA19">
            <v>13201</v>
          </cell>
          <cell r="AB19">
            <v>0</v>
          </cell>
          <cell r="AC19">
            <v>0</v>
          </cell>
          <cell r="AD19">
            <v>13201</v>
          </cell>
          <cell r="AE19">
            <v>0</v>
          </cell>
          <cell r="AF19">
            <v>0</v>
          </cell>
          <cell r="AG19">
            <v>13201</v>
          </cell>
          <cell r="AH19">
            <v>0</v>
          </cell>
          <cell r="AI19">
            <v>0</v>
          </cell>
        </row>
        <row r="20">
          <cell r="A20">
            <v>13202</v>
          </cell>
          <cell r="B20">
            <v>0</v>
          </cell>
          <cell r="C20">
            <v>13202</v>
          </cell>
          <cell r="D20">
            <v>1046.04</v>
          </cell>
          <cell r="E20">
            <v>1046.04</v>
          </cell>
          <cell r="F20">
            <v>13202</v>
          </cell>
          <cell r="G20">
            <v>6521.5</v>
          </cell>
          <cell r="H20">
            <v>5475.46</v>
          </cell>
          <cell r="I20">
            <v>13202</v>
          </cell>
          <cell r="J20">
            <v>10002.15</v>
          </cell>
          <cell r="K20">
            <v>3480.6499999999996</v>
          </cell>
          <cell r="L20">
            <v>13202</v>
          </cell>
          <cell r="M20">
            <v>0</v>
          </cell>
          <cell r="N20">
            <v>0</v>
          </cell>
          <cell r="O20">
            <v>13202</v>
          </cell>
          <cell r="P20">
            <v>0</v>
          </cell>
          <cell r="Q20">
            <v>0</v>
          </cell>
          <cell r="R20">
            <v>13202</v>
          </cell>
          <cell r="S20">
            <v>0</v>
          </cell>
          <cell r="T20">
            <v>0</v>
          </cell>
          <cell r="U20">
            <v>13202</v>
          </cell>
          <cell r="V20">
            <v>0</v>
          </cell>
          <cell r="W20">
            <v>0</v>
          </cell>
          <cell r="X20">
            <v>13202</v>
          </cell>
          <cell r="Y20">
            <v>0</v>
          </cell>
          <cell r="Z20">
            <v>0</v>
          </cell>
          <cell r="AA20">
            <v>13202</v>
          </cell>
          <cell r="AB20">
            <v>0</v>
          </cell>
          <cell r="AC20">
            <v>0</v>
          </cell>
          <cell r="AD20">
            <v>13202</v>
          </cell>
          <cell r="AE20">
            <v>0</v>
          </cell>
          <cell r="AF20">
            <v>0</v>
          </cell>
          <cell r="AG20">
            <v>13202</v>
          </cell>
          <cell r="AH20">
            <v>0</v>
          </cell>
          <cell r="AI20">
            <v>0</v>
          </cell>
        </row>
        <row r="21">
          <cell r="A21">
            <v>13301</v>
          </cell>
          <cell r="B21">
            <v>0</v>
          </cell>
          <cell r="C21">
            <v>13301</v>
          </cell>
          <cell r="D21">
            <v>0</v>
          </cell>
          <cell r="E21">
            <v>0</v>
          </cell>
          <cell r="F21">
            <v>13301</v>
          </cell>
          <cell r="G21">
            <v>0</v>
          </cell>
          <cell r="H21">
            <v>0</v>
          </cell>
          <cell r="I21">
            <v>13301</v>
          </cell>
          <cell r="J21">
            <v>0</v>
          </cell>
          <cell r="K21">
            <v>0</v>
          </cell>
          <cell r="L21">
            <v>13301</v>
          </cell>
          <cell r="M21">
            <v>0</v>
          </cell>
          <cell r="N21">
            <v>0</v>
          </cell>
          <cell r="O21">
            <v>13301</v>
          </cell>
          <cell r="P21">
            <v>0</v>
          </cell>
          <cell r="Q21">
            <v>0</v>
          </cell>
          <cell r="R21">
            <v>13301</v>
          </cell>
          <cell r="S21">
            <v>0</v>
          </cell>
          <cell r="T21">
            <v>0</v>
          </cell>
          <cell r="U21">
            <v>13301</v>
          </cell>
          <cell r="V21">
            <v>0</v>
          </cell>
          <cell r="W21">
            <v>0</v>
          </cell>
          <cell r="X21">
            <v>13301</v>
          </cell>
          <cell r="Y21">
            <v>0</v>
          </cell>
          <cell r="Z21">
            <v>0</v>
          </cell>
          <cell r="AA21">
            <v>13301</v>
          </cell>
          <cell r="AB21">
            <v>0</v>
          </cell>
          <cell r="AC21">
            <v>0</v>
          </cell>
          <cell r="AD21">
            <v>13301</v>
          </cell>
          <cell r="AE21">
            <v>0</v>
          </cell>
          <cell r="AF21">
            <v>0</v>
          </cell>
          <cell r="AG21">
            <v>13301</v>
          </cell>
          <cell r="AH21">
            <v>0</v>
          </cell>
          <cell r="AI21">
            <v>0</v>
          </cell>
        </row>
        <row r="22">
          <cell r="A22">
            <v>13401</v>
          </cell>
          <cell r="B22">
            <v>0</v>
          </cell>
          <cell r="C22">
            <v>13401</v>
          </cell>
          <cell r="D22">
            <v>0</v>
          </cell>
          <cell r="E22">
            <v>0</v>
          </cell>
          <cell r="F22">
            <v>13401</v>
          </cell>
          <cell r="G22">
            <v>0</v>
          </cell>
          <cell r="H22">
            <v>0</v>
          </cell>
          <cell r="I22">
            <v>13401</v>
          </cell>
          <cell r="J22">
            <v>0</v>
          </cell>
          <cell r="K22">
            <v>0</v>
          </cell>
          <cell r="L22">
            <v>13401</v>
          </cell>
          <cell r="M22">
            <v>0</v>
          </cell>
          <cell r="N22">
            <v>0</v>
          </cell>
          <cell r="O22">
            <v>13401</v>
          </cell>
          <cell r="P22">
            <v>0</v>
          </cell>
          <cell r="Q22">
            <v>0</v>
          </cell>
          <cell r="R22">
            <v>13401</v>
          </cell>
          <cell r="S22">
            <v>0</v>
          </cell>
          <cell r="T22">
            <v>0</v>
          </cell>
          <cell r="U22">
            <v>13401</v>
          </cell>
          <cell r="V22">
            <v>0</v>
          </cell>
          <cell r="W22">
            <v>0</v>
          </cell>
          <cell r="X22">
            <v>13401</v>
          </cell>
          <cell r="Y22">
            <v>0</v>
          </cell>
          <cell r="Z22">
            <v>0</v>
          </cell>
          <cell r="AA22">
            <v>13401</v>
          </cell>
          <cell r="AB22">
            <v>0</v>
          </cell>
          <cell r="AC22">
            <v>0</v>
          </cell>
          <cell r="AD22">
            <v>13401</v>
          </cell>
          <cell r="AE22">
            <v>0</v>
          </cell>
          <cell r="AF22">
            <v>0</v>
          </cell>
          <cell r="AG22">
            <v>13401</v>
          </cell>
          <cell r="AH22">
            <v>0</v>
          </cell>
          <cell r="AI22">
            <v>0</v>
          </cell>
        </row>
        <row r="23">
          <cell r="A23">
            <v>13402</v>
          </cell>
          <cell r="B23">
            <v>0</v>
          </cell>
          <cell r="C23">
            <v>13402</v>
          </cell>
          <cell r="D23">
            <v>0</v>
          </cell>
          <cell r="E23">
            <v>0</v>
          </cell>
          <cell r="F23">
            <v>13402</v>
          </cell>
          <cell r="G23">
            <v>0</v>
          </cell>
          <cell r="H23">
            <v>0</v>
          </cell>
          <cell r="I23">
            <v>13402</v>
          </cell>
          <cell r="J23">
            <v>0</v>
          </cell>
          <cell r="K23">
            <v>0</v>
          </cell>
          <cell r="L23">
            <v>13402</v>
          </cell>
          <cell r="M23">
            <v>0</v>
          </cell>
          <cell r="N23">
            <v>0</v>
          </cell>
          <cell r="O23">
            <v>13402</v>
          </cell>
          <cell r="P23">
            <v>0</v>
          </cell>
          <cell r="Q23">
            <v>0</v>
          </cell>
          <cell r="R23">
            <v>13402</v>
          </cell>
          <cell r="S23">
            <v>0</v>
          </cell>
          <cell r="T23">
            <v>0</v>
          </cell>
          <cell r="U23">
            <v>13402</v>
          </cell>
          <cell r="V23">
            <v>0</v>
          </cell>
          <cell r="W23">
            <v>0</v>
          </cell>
          <cell r="X23">
            <v>13402</v>
          </cell>
          <cell r="Y23">
            <v>0</v>
          </cell>
          <cell r="Z23">
            <v>0</v>
          </cell>
          <cell r="AA23">
            <v>13402</v>
          </cell>
          <cell r="AB23">
            <v>0</v>
          </cell>
          <cell r="AC23">
            <v>0</v>
          </cell>
          <cell r="AD23">
            <v>13402</v>
          </cell>
          <cell r="AE23">
            <v>0</v>
          </cell>
          <cell r="AF23">
            <v>0</v>
          </cell>
          <cell r="AG23">
            <v>13402</v>
          </cell>
          <cell r="AH23">
            <v>0</v>
          </cell>
          <cell r="AI23">
            <v>0</v>
          </cell>
        </row>
        <row r="24">
          <cell r="A24">
            <v>13403</v>
          </cell>
          <cell r="B24">
            <v>0</v>
          </cell>
          <cell r="C24">
            <v>13403</v>
          </cell>
          <cell r="D24">
            <v>0</v>
          </cell>
          <cell r="E24">
            <v>0</v>
          </cell>
          <cell r="F24">
            <v>13403</v>
          </cell>
          <cell r="G24">
            <v>0</v>
          </cell>
          <cell r="H24">
            <v>0</v>
          </cell>
          <cell r="I24">
            <v>13403</v>
          </cell>
          <cell r="J24">
            <v>0</v>
          </cell>
          <cell r="K24">
            <v>0</v>
          </cell>
          <cell r="L24">
            <v>13403</v>
          </cell>
          <cell r="M24">
            <v>0</v>
          </cell>
          <cell r="N24">
            <v>0</v>
          </cell>
          <cell r="O24">
            <v>13403</v>
          </cell>
          <cell r="P24">
            <v>0</v>
          </cell>
          <cell r="Q24">
            <v>0</v>
          </cell>
          <cell r="R24">
            <v>13403</v>
          </cell>
          <cell r="S24">
            <v>0</v>
          </cell>
          <cell r="T24">
            <v>0</v>
          </cell>
          <cell r="U24">
            <v>13403</v>
          </cell>
          <cell r="V24">
            <v>0</v>
          </cell>
          <cell r="W24">
            <v>0</v>
          </cell>
          <cell r="X24">
            <v>13403</v>
          </cell>
          <cell r="Y24">
            <v>0</v>
          </cell>
          <cell r="Z24">
            <v>0</v>
          </cell>
          <cell r="AA24">
            <v>13403</v>
          </cell>
          <cell r="AB24">
            <v>0</v>
          </cell>
          <cell r="AC24">
            <v>0</v>
          </cell>
          <cell r="AD24">
            <v>13403</v>
          </cell>
          <cell r="AE24">
            <v>0</v>
          </cell>
          <cell r="AF24">
            <v>0</v>
          </cell>
          <cell r="AG24">
            <v>13403</v>
          </cell>
          <cell r="AH24">
            <v>0</v>
          </cell>
          <cell r="AI24">
            <v>0</v>
          </cell>
        </row>
        <row r="25">
          <cell r="A25">
            <v>13404</v>
          </cell>
          <cell r="B25">
            <v>0</v>
          </cell>
          <cell r="C25">
            <v>13404</v>
          </cell>
          <cell r="D25">
            <v>0</v>
          </cell>
          <cell r="E25">
            <v>0</v>
          </cell>
          <cell r="F25">
            <v>13404</v>
          </cell>
          <cell r="G25">
            <v>0</v>
          </cell>
          <cell r="H25">
            <v>0</v>
          </cell>
          <cell r="I25">
            <v>13404</v>
          </cell>
          <cell r="J25">
            <v>0</v>
          </cell>
          <cell r="K25">
            <v>0</v>
          </cell>
          <cell r="L25">
            <v>13404</v>
          </cell>
          <cell r="M25">
            <v>0</v>
          </cell>
          <cell r="N25">
            <v>0</v>
          </cell>
          <cell r="O25">
            <v>13404</v>
          </cell>
          <cell r="P25">
            <v>0</v>
          </cell>
          <cell r="Q25">
            <v>0</v>
          </cell>
          <cell r="R25">
            <v>13404</v>
          </cell>
          <cell r="S25">
            <v>0</v>
          </cell>
          <cell r="T25">
            <v>0</v>
          </cell>
          <cell r="U25">
            <v>13404</v>
          </cell>
          <cell r="V25">
            <v>0</v>
          </cell>
          <cell r="W25">
            <v>0</v>
          </cell>
          <cell r="X25">
            <v>13404</v>
          </cell>
          <cell r="Y25">
            <v>0</v>
          </cell>
          <cell r="Z25">
            <v>0</v>
          </cell>
          <cell r="AA25">
            <v>13404</v>
          </cell>
          <cell r="AB25">
            <v>0</v>
          </cell>
          <cell r="AC25">
            <v>0</v>
          </cell>
          <cell r="AD25">
            <v>13404</v>
          </cell>
          <cell r="AE25">
            <v>0</v>
          </cell>
          <cell r="AF25">
            <v>0</v>
          </cell>
          <cell r="AG25">
            <v>13404</v>
          </cell>
          <cell r="AH25">
            <v>0</v>
          </cell>
          <cell r="AI25">
            <v>0</v>
          </cell>
        </row>
        <row r="26">
          <cell r="A26">
            <v>13405</v>
          </cell>
          <cell r="B26">
            <v>0</v>
          </cell>
          <cell r="C26">
            <v>13405</v>
          </cell>
          <cell r="D26">
            <v>0</v>
          </cell>
          <cell r="E26">
            <v>0</v>
          </cell>
          <cell r="F26">
            <v>13405</v>
          </cell>
          <cell r="G26">
            <v>0</v>
          </cell>
          <cell r="H26">
            <v>0</v>
          </cell>
          <cell r="I26">
            <v>13405</v>
          </cell>
          <cell r="J26">
            <v>0</v>
          </cell>
          <cell r="K26">
            <v>0</v>
          </cell>
          <cell r="L26">
            <v>13405</v>
          </cell>
          <cell r="M26">
            <v>0</v>
          </cell>
          <cell r="N26">
            <v>0</v>
          </cell>
          <cell r="O26">
            <v>13405</v>
          </cell>
          <cell r="P26">
            <v>0</v>
          </cell>
          <cell r="Q26">
            <v>0</v>
          </cell>
          <cell r="R26">
            <v>13405</v>
          </cell>
          <cell r="S26">
            <v>0</v>
          </cell>
          <cell r="T26">
            <v>0</v>
          </cell>
          <cell r="U26">
            <v>13405</v>
          </cell>
          <cell r="V26">
            <v>0</v>
          </cell>
          <cell r="W26">
            <v>0</v>
          </cell>
          <cell r="X26">
            <v>13405</v>
          </cell>
          <cell r="Y26">
            <v>0</v>
          </cell>
          <cell r="Z26">
            <v>0</v>
          </cell>
          <cell r="AA26">
            <v>13405</v>
          </cell>
          <cell r="AB26">
            <v>0</v>
          </cell>
          <cell r="AC26">
            <v>0</v>
          </cell>
          <cell r="AD26">
            <v>13405</v>
          </cell>
          <cell r="AE26">
            <v>0</v>
          </cell>
          <cell r="AF26">
            <v>0</v>
          </cell>
          <cell r="AG26">
            <v>13405</v>
          </cell>
          <cell r="AH26">
            <v>0</v>
          </cell>
          <cell r="AI26">
            <v>0</v>
          </cell>
        </row>
        <row r="27">
          <cell r="A27">
            <v>13406</v>
          </cell>
          <cell r="B27">
            <v>0</v>
          </cell>
          <cell r="C27">
            <v>13406</v>
          </cell>
          <cell r="D27">
            <v>0</v>
          </cell>
          <cell r="E27">
            <v>0</v>
          </cell>
          <cell r="F27">
            <v>13406</v>
          </cell>
          <cell r="G27">
            <v>0</v>
          </cell>
          <cell r="H27">
            <v>0</v>
          </cell>
          <cell r="I27">
            <v>13406</v>
          </cell>
          <cell r="J27">
            <v>0</v>
          </cell>
          <cell r="K27">
            <v>0</v>
          </cell>
          <cell r="L27">
            <v>13406</v>
          </cell>
          <cell r="M27">
            <v>0</v>
          </cell>
          <cell r="N27">
            <v>0</v>
          </cell>
          <cell r="O27">
            <v>13406</v>
          </cell>
          <cell r="P27">
            <v>0</v>
          </cell>
          <cell r="Q27">
            <v>0</v>
          </cell>
          <cell r="R27">
            <v>13406</v>
          </cell>
          <cell r="S27">
            <v>0</v>
          </cell>
          <cell r="T27">
            <v>0</v>
          </cell>
          <cell r="U27">
            <v>13406</v>
          </cell>
          <cell r="V27">
            <v>0</v>
          </cell>
          <cell r="W27">
            <v>0</v>
          </cell>
          <cell r="X27">
            <v>13406</v>
          </cell>
          <cell r="Y27">
            <v>0</v>
          </cell>
          <cell r="Z27">
            <v>0</v>
          </cell>
          <cell r="AA27">
            <v>13406</v>
          </cell>
          <cell r="AB27">
            <v>0</v>
          </cell>
          <cell r="AC27">
            <v>0</v>
          </cell>
          <cell r="AD27">
            <v>13406</v>
          </cell>
          <cell r="AE27">
            <v>0</v>
          </cell>
          <cell r="AF27">
            <v>0</v>
          </cell>
          <cell r="AG27">
            <v>13406</v>
          </cell>
          <cell r="AH27">
            <v>0</v>
          </cell>
          <cell r="AI27">
            <v>0</v>
          </cell>
        </row>
        <row r="28">
          <cell r="A28">
            <v>13407</v>
          </cell>
          <cell r="B28">
            <v>0</v>
          </cell>
          <cell r="C28">
            <v>13407</v>
          </cell>
          <cell r="D28">
            <v>0</v>
          </cell>
          <cell r="E28">
            <v>0</v>
          </cell>
          <cell r="F28">
            <v>13407</v>
          </cell>
          <cell r="G28">
            <v>0</v>
          </cell>
          <cell r="H28">
            <v>0</v>
          </cell>
          <cell r="I28">
            <v>13407</v>
          </cell>
          <cell r="J28">
            <v>0</v>
          </cell>
          <cell r="K28">
            <v>0</v>
          </cell>
          <cell r="L28">
            <v>13407</v>
          </cell>
          <cell r="M28">
            <v>0</v>
          </cell>
          <cell r="N28">
            <v>0</v>
          </cell>
          <cell r="O28">
            <v>13407</v>
          </cell>
          <cell r="P28">
            <v>0</v>
          </cell>
          <cell r="Q28">
            <v>0</v>
          </cell>
          <cell r="R28">
            <v>13407</v>
          </cell>
          <cell r="S28">
            <v>0</v>
          </cell>
          <cell r="T28">
            <v>0</v>
          </cell>
          <cell r="U28">
            <v>13407</v>
          </cell>
          <cell r="V28">
            <v>0</v>
          </cell>
          <cell r="W28">
            <v>0</v>
          </cell>
          <cell r="X28">
            <v>13407</v>
          </cell>
          <cell r="Y28">
            <v>0</v>
          </cell>
          <cell r="Z28">
            <v>0</v>
          </cell>
          <cell r="AA28">
            <v>13407</v>
          </cell>
          <cell r="AB28">
            <v>0</v>
          </cell>
          <cell r="AC28">
            <v>0</v>
          </cell>
          <cell r="AD28">
            <v>13407</v>
          </cell>
          <cell r="AE28">
            <v>0</v>
          </cell>
          <cell r="AF28">
            <v>0</v>
          </cell>
          <cell r="AG28">
            <v>13407</v>
          </cell>
          <cell r="AH28">
            <v>0</v>
          </cell>
          <cell r="AI28">
            <v>0</v>
          </cell>
        </row>
        <row r="29">
          <cell r="A29">
            <v>13408</v>
          </cell>
          <cell r="B29">
            <v>0</v>
          </cell>
          <cell r="C29">
            <v>13408</v>
          </cell>
          <cell r="D29">
            <v>0</v>
          </cell>
          <cell r="E29">
            <v>0</v>
          </cell>
          <cell r="F29">
            <v>13408</v>
          </cell>
          <cell r="G29">
            <v>0</v>
          </cell>
          <cell r="H29">
            <v>0</v>
          </cell>
          <cell r="I29">
            <v>13408</v>
          </cell>
          <cell r="J29">
            <v>0</v>
          </cell>
          <cell r="K29">
            <v>0</v>
          </cell>
          <cell r="L29">
            <v>13408</v>
          </cell>
          <cell r="M29">
            <v>0</v>
          </cell>
          <cell r="N29">
            <v>0</v>
          </cell>
          <cell r="O29">
            <v>13408</v>
          </cell>
          <cell r="P29">
            <v>0</v>
          </cell>
          <cell r="Q29">
            <v>0</v>
          </cell>
          <cell r="R29">
            <v>13408</v>
          </cell>
          <cell r="S29">
            <v>0</v>
          </cell>
          <cell r="T29">
            <v>0</v>
          </cell>
          <cell r="U29">
            <v>13408</v>
          </cell>
          <cell r="V29">
            <v>0</v>
          </cell>
          <cell r="W29">
            <v>0</v>
          </cell>
          <cell r="X29">
            <v>13408</v>
          </cell>
          <cell r="Y29">
            <v>0</v>
          </cell>
          <cell r="Z29">
            <v>0</v>
          </cell>
          <cell r="AA29">
            <v>13408</v>
          </cell>
          <cell r="AB29">
            <v>0</v>
          </cell>
          <cell r="AC29">
            <v>0</v>
          </cell>
          <cell r="AD29">
            <v>13408</v>
          </cell>
          <cell r="AE29">
            <v>0</v>
          </cell>
          <cell r="AF29">
            <v>0</v>
          </cell>
          <cell r="AG29">
            <v>13408</v>
          </cell>
          <cell r="AH29">
            <v>0</v>
          </cell>
          <cell r="AI29">
            <v>0</v>
          </cell>
        </row>
        <row r="30">
          <cell r="A30">
            <v>13409</v>
          </cell>
          <cell r="B30">
            <v>0</v>
          </cell>
          <cell r="C30">
            <v>13409</v>
          </cell>
          <cell r="D30">
            <v>0</v>
          </cell>
          <cell r="E30">
            <v>0</v>
          </cell>
          <cell r="F30">
            <v>13409</v>
          </cell>
          <cell r="G30">
            <v>0</v>
          </cell>
          <cell r="H30">
            <v>0</v>
          </cell>
          <cell r="I30">
            <v>13409</v>
          </cell>
          <cell r="J30">
            <v>0</v>
          </cell>
          <cell r="K30">
            <v>0</v>
          </cell>
          <cell r="L30">
            <v>13409</v>
          </cell>
          <cell r="M30">
            <v>0</v>
          </cell>
          <cell r="N30">
            <v>0</v>
          </cell>
          <cell r="O30">
            <v>13409</v>
          </cell>
          <cell r="P30">
            <v>0</v>
          </cell>
          <cell r="Q30">
            <v>0</v>
          </cell>
          <cell r="R30">
            <v>13409</v>
          </cell>
          <cell r="S30">
            <v>0</v>
          </cell>
          <cell r="T30">
            <v>0</v>
          </cell>
          <cell r="U30">
            <v>13409</v>
          </cell>
          <cell r="V30">
            <v>0</v>
          </cell>
          <cell r="W30">
            <v>0</v>
          </cell>
          <cell r="X30">
            <v>13409</v>
          </cell>
          <cell r="Y30">
            <v>0</v>
          </cell>
          <cell r="Z30">
            <v>0</v>
          </cell>
          <cell r="AA30">
            <v>13409</v>
          </cell>
          <cell r="AB30">
            <v>0</v>
          </cell>
          <cell r="AC30">
            <v>0</v>
          </cell>
          <cell r="AD30">
            <v>13409</v>
          </cell>
          <cell r="AE30">
            <v>0</v>
          </cell>
          <cell r="AF30">
            <v>0</v>
          </cell>
          <cell r="AG30">
            <v>13409</v>
          </cell>
          <cell r="AH30">
            <v>0</v>
          </cell>
          <cell r="AI30">
            <v>0</v>
          </cell>
        </row>
        <row r="31">
          <cell r="A31">
            <v>13410</v>
          </cell>
          <cell r="B31">
            <v>0</v>
          </cell>
          <cell r="C31">
            <v>13410</v>
          </cell>
          <cell r="D31">
            <v>0</v>
          </cell>
          <cell r="E31">
            <v>0</v>
          </cell>
          <cell r="F31">
            <v>13410</v>
          </cell>
          <cell r="G31">
            <v>0</v>
          </cell>
          <cell r="H31">
            <v>0</v>
          </cell>
          <cell r="I31">
            <v>13410</v>
          </cell>
          <cell r="J31">
            <v>0</v>
          </cell>
          <cell r="K31">
            <v>0</v>
          </cell>
          <cell r="L31">
            <v>13410</v>
          </cell>
          <cell r="M31">
            <v>0</v>
          </cell>
          <cell r="N31">
            <v>0</v>
          </cell>
          <cell r="O31">
            <v>13410</v>
          </cell>
          <cell r="P31">
            <v>0</v>
          </cell>
          <cell r="Q31">
            <v>0</v>
          </cell>
          <cell r="R31">
            <v>13410</v>
          </cell>
          <cell r="S31">
            <v>0</v>
          </cell>
          <cell r="T31">
            <v>0</v>
          </cell>
          <cell r="U31">
            <v>13410</v>
          </cell>
          <cell r="V31">
            <v>0</v>
          </cell>
          <cell r="W31">
            <v>0</v>
          </cell>
          <cell r="X31">
            <v>13410</v>
          </cell>
          <cell r="Y31">
            <v>0</v>
          </cell>
          <cell r="Z31">
            <v>0</v>
          </cell>
          <cell r="AA31">
            <v>13410</v>
          </cell>
          <cell r="AB31">
            <v>0</v>
          </cell>
          <cell r="AC31">
            <v>0</v>
          </cell>
          <cell r="AD31">
            <v>13410</v>
          </cell>
          <cell r="AE31">
            <v>0</v>
          </cell>
          <cell r="AF31">
            <v>0</v>
          </cell>
          <cell r="AG31">
            <v>13410</v>
          </cell>
          <cell r="AH31">
            <v>0</v>
          </cell>
          <cell r="AI31">
            <v>0</v>
          </cell>
        </row>
        <row r="32">
          <cell r="A32">
            <v>13411</v>
          </cell>
          <cell r="B32">
            <v>0</v>
          </cell>
          <cell r="C32">
            <v>13411</v>
          </cell>
          <cell r="D32">
            <v>0</v>
          </cell>
          <cell r="E32">
            <v>0</v>
          </cell>
          <cell r="F32">
            <v>13411</v>
          </cell>
          <cell r="G32">
            <v>0</v>
          </cell>
          <cell r="H32">
            <v>0</v>
          </cell>
          <cell r="I32">
            <v>13411</v>
          </cell>
          <cell r="J32">
            <v>0</v>
          </cell>
          <cell r="K32">
            <v>0</v>
          </cell>
          <cell r="L32">
            <v>13411</v>
          </cell>
          <cell r="M32">
            <v>0</v>
          </cell>
          <cell r="N32">
            <v>0</v>
          </cell>
          <cell r="O32">
            <v>13411</v>
          </cell>
          <cell r="P32">
            <v>0</v>
          </cell>
          <cell r="Q32">
            <v>0</v>
          </cell>
          <cell r="R32">
            <v>13411</v>
          </cell>
          <cell r="S32">
            <v>0</v>
          </cell>
          <cell r="T32">
            <v>0</v>
          </cell>
          <cell r="U32">
            <v>13411</v>
          </cell>
          <cell r="V32">
            <v>0</v>
          </cell>
          <cell r="W32">
            <v>0</v>
          </cell>
          <cell r="X32">
            <v>13411</v>
          </cell>
          <cell r="Y32">
            <v>0</v>
          </cell>
          <cell r="Z32">
            <v>0</v>
          </cell>
          <cell r="AA32">
            <v>13411</v>
          </cell>
          <cell r="AB32">
            <v>0</v>
          </cell>
          <cell r="AC32">
            <v>0</v>
          </cell>
          <cell r="AD32">
            <v>13411</v>
          </cell>
          <cell r="AE32">
            <v>0</v>
          </cell>
          <cell r="AF32">
            <v>0</v>
          </cell>
          <cell r="AG32">
            <v>13411</v>
          </cell>
          <cell r="AH32">
            <v>0</v>
          </cell>
          <cell r="AI32">
            <v>0</v>
          </cell>
        </row>
        <row r="33">
          <cell r="A33">
            <v>13412</v>
          </cell>
          <cell r="B33">
            <v>0</v>
          </cell>
          <cell r="C33">
            <v>13412</v>
          </cell>
          <cell r="D33">
            <v>0</v>
          </cell>
          <cell r="E33">
            <v>0</v>
          </cell>
          <cell r="F33">
            <v>13412</v>
          </cell>
          <cell r="G33">
            <v>0</v>
          </cell>
          <cell r="H33">
            <v>0</v>
          </cell>
          <cell r="I33">
            <v>13412</v>
          </cell>
          <cell r="J33">
            <v>0</v>
          </cell>
          <cell r="K33">
            <v>0</v>
          </cell>
          <cell r="L33">
            <v>13412</v>
          </cell>
          <cell r="M33">
            <v>0</v>
          </cell>
          <cell r="N33">
            <v>0</v>
          </cell>
          <cell r="O33">
            <v>13412</v>
          </cell>
          <cell r="P33">
            <v>0</v>
          </cell>
          <cell r="Q33">
            <v>0</v>
          </cell>
          <cell r="R33">
            <v>13412</v>
          </cell>
          <cell r="S33">
            <v>0</v>
          </cell>
          <cell r="T33">
            <v>0</v>
          </cell>
          <cell r="U33">
            <v>13412</v>
          </cell>
          <cell r="V33">
            <v>0</v>
          </cell>
          <cell r="W33">
            <v>0</v>
          </cell>
          <cell r="X33">
            <v>13412</v>
          </cell>
          <cell r="Y33">
            <v>0</v>
          </cell>
          <cell r="Z33">
            <v>0</v>
          </cell>
          <cell r="AA33">
            <v>13412</v>
          </cell>
          <cell r="AB33">
            <v>0</v>
          </cell>
          <cell r="AC33">
            <v>0</v>
          </cell>
          <cell r="AD33">
            <v>13412</v>
          </cell>
          <cell r="AE33">
            <v>0</v>
          </cell>
          <cell r="AF33">
            <v>0</v>
          </cell>
          <cell r="AG33">
            <v>13412</v>
          </cell>
          <cell r="AH33">
            <v>0</v>
          </cell>
          <cell r="AI33">
            <v>0</v>
          </cell>
        </row>
        <row r="34">
          <cell r="A34">
            <v>13413</v>
          </cell>
          <cell r="B34">
            <v>0</v>
          </cell>
          <cell r="C34">
            <v>13413</v>
          </cell>
          <cell r="D34">
            <v>0</v>
          </cell>
          <cell r="E34">
            <v>0</v>
          </cell>
          <cell r="F34">
            <v>13413</v>
          </cell>
          <cell r="G34">
            <v>0</v>
          </cell>
          <cell r="H34">
            <v>0</v>
          </cell>
          <cell r="I34">
            <v>13413</v>
          </cell>
          <cell r="J34">
            <v>0</v>
          </cell>
          <cell r="K34">
            <v>0</v>
          </cell>
          <cell r="L34">
            <v>13413</v>
          </cell>
          <cell r="M34">
            <v>0</v>
          </cell>
          <cell r="N34">
            <v>0</v>
          </cell>
          <cell r="O34">
            <v>13413</v>
          </cell>
          <cell r="P34">
            <v>0</v>
          </cell>
          <cell r="Q34">
            <v>0</v>
          </cell>
          <cell r="R34">
            <v>13413</v>
          </cell>
          <cell r="S34">
            <v>0</v>
          </cell>
          <cell r="T34">
            <v>0</v>
          </cell>
          <cell r="U34">
            <v>13413</v>
          </cell>
          <cell r="V34">
            <v>0</v>
          </cell>
          <cell r="W34">
            <v>0</v>
          </cell>
          <cell r="X34">
            <v>13413</v>
          </cell>
          <cell r="Y34">
            <v>0</v>
          </cell>
          <cell r="Z34">
            <v>0</v>
          </cell>
          <cell r="AA34">
            <v>13413</v>
          </cell>
          <cell r="AB34">
            <v>0</v>
          </cell>
          <cell r="AC34">
            <v>0</v>
          </cell>
          <cell r="AD34">
            <v>13413</v>
          </cell>
          <cell r="AE34">
            <v>0</v>
          </cell>
          <cell r="AF34">
            <v>0</v>
          </cell>
          <cell r="AG34">
            <v>13413</v>
          </cell>
          <cell r="AH34">
            <v>0</v>
          </cell>
          <cell r="AI34">
            <v>0</v>
          </cell>
        </row>
        <row r="35">
          <cell r="A35">
            <v>13501</v>
          </cell>
          <cell r="B35">
            <v>0</v>
          </cell>
          <cell r="C35">
            <v>13501</v>
          </cell>
          <cell r="D35">
            <v>0</v>
          </cell>
          <cell r="E35">
            <v>0</v>
          </cell>
          <cell r="F35">
            <v>13501</v>
          </cell>
          <cell r="G35">
            <v>0</v>
          </cell>
          <cell r="H35">
            <v>0</v>
          </cell>
          <cell r="I35">
            <v>13501</v>
          </cell>
          <cell r="J35">
            <v>0</v>
          </cell>
          <cell r="K35">
            <v>0</v>
          </cell>
          <cell r="L35">
            <v>13501</v>
          </cell>
          <cell r="M35">
            <v>0</v>
          </cell>
          <cell r="N35">
            <v>0</v>
          </cell>
          <cell r="O35">
            <v>13501</v>
          </cell>
          <cell r="P35">
            <v>0</v>
          </cell>
          <cell r="Q35">
            <v>0</v>
          </cell>
          <cell r="R35">
            <v>13501</v>
          </cell>
          <cell r="S35">
            <v>0</v>
          </cell>
          <cell r="T35">
            <v>0</v>
          </cell>
          <cell r="U35">
            <v>13501</v>
          </cell>
          <cell r="V35">
            <v>0</v>
          </cell>
          <cell r="W35">
            <v>0</v>
          </cell>
          <cell r="X35">
            <v>13501</v>
          </cell>
          <cell r="Y35">
            <v>0</v>
          </cell>
          <cell r="Z35">
            <v>0</v>
          </cell>
          <cell r="AA35">
            <v>13501</v>
          </cell>
          <cell r="AB35">
            <v>0</v>
          </cell>
          <cell r="AC35">
            <v>0</v>
          </cell>
          <cell r="AD35">
            <v>13501</v>
          </cell>
          <cell r="AE35">
            <v>0</v>
          </cell>
          <cell r="AF35">
            <v>0</v>
          </cell>
          <cell r="AG35">
            <v>13501</v>
          </cell>
          <cell r="AH35">
            <v>0</v>
          </cell>
          <cell r="AI35">
            <v>0</v>
          </cell>
        </row>
        <row r="36">
          <cell r="A36">
            <v>13601</v>
          </cell>
          <cell r="B36">
            <v>0</v>
          </cell>
          <cell r="C36">
            <v>13601</v>
          </cell>
          <cell r="D36">
            <v>0</v>
          </cell>
          <cell r="E36">
            <v>0</v>
          </cell>
          <cell r="F36">
            <v>13601</v>
          </cell>
          <cell r="G36">
            <v>0</v>
          </cell>
          <cell r="H36">
            <v>0</v>
          </cell>
          <cell r="I36">
            <v>13601</v>
          </cell>
          <cell r="J36">
            <v>0</v>
          </cell>
          <cell r="K36">
            <v>0</v>
          </cell>
          <cell r="L36">
            <v>13601</v>
          </cell>
          <cell r="M36">
            <v>0</v>
          </cell>
          <cell r="N36">
            <v>0</v>
          </cell>
          <cell r="O36">
            <v>13601</v>
          </cell>
          <cell r="P36">
            <v>0</v>
          </cell>
          <cell r="Q36">
            <v>0</v>
          </cell>
          <cell r="R36">
            <v>13601</v>
          </cell>
          <cell r="S36">
            <v>0</v>
          </cell>
          <cell r="T36">
            <v>0</v>
          </cell>
          <cell r="U36">
            <v>13601</v>
          </cell>
          <cell r="V36">
            <v>0</v>
          </cell>
          <cell r="W36">
            <v>0</v>
          </cell>
          <cell r="X36">
            <v>13601</v>
          </cell>
          <cell r="Y36">
            <v>0</v>
          </cell>
          <cell r="Z36">
            <v>0</v>
          </cell>
          <cell r="AA36">
            <v>13601</v>
          </cell>
          <cell r="AB36">
            <v>0</v>
          </cell>
          <cell r="AC36">
            <v>0</v>
          </cell>
          <cell r="AD36">
            <v>13601</v>
          </cell>
          <cell r="AE36">
            <v>0</v>
          </cell>
          <cell r="AF36">
            <v>0</v>
          </cell>
          <cell r="AG36">
            <v>13601</v>
          </cell>
          <cell r="AH36">
            <v>0</v>
          </cell>
          <cell r="AI36">
            <v>0</v>
          </cell>
        </row>
        <row r="37">
          <cell r="A37">
            <v>13602</v>
          </cell>
          <cell r="B37">
            <v>0</v>
          </cell>
          <cell r="C37">
            <v>13602</v>
          </cell>
          <cell r="D37">
            <v>0</v>
          </cell>
          <cell r="E37">
            <v>0</v>
          </cell>
          <cell r="F37">
            <v>13602</v>
          </cell>
          <cell r="G37">
            <v>0</v>
          </cell>
          <cell r="H37">
            <v>0</v>
          </cell>
          <cell r="I37">
            <v>13602</v>
          </cell>
          <cell r="J37">
            <v>0</v>
          </cell>
          <cell r="K37">
            <v>0</v>
          </cell>
          <cell r="L37">
            <v>13602</v>
          </cell>
          <cell r="M37">
            <v>0</v>
          </cell>
          <cell r="N37">
            <v>0</v>
          </cell>
          <cell r="O37">
            <v>13602</v>
          </cell>
          <cell r="P37">
            <v>0</v>
          </cell>
          <cell r="Q37">
            <v>0</v>
          </cell>
          <cell r="R37">
            <v>13602</v>
          </cell>
          <cell r="S37">
            <v>0</v>
          </cell>
          <cell r="T37">
            <v>0</v>
          </cell>
          <cell r="U37">
            <v>13602</v>
          </cell>
          <cell r="V37">
            <v>0</v>
          </cell>
          <cell r="W37">
            <v>0</v>
          </cell>
          <cell r="X37">
            <v>13602</v>
          </cell>
          <cell r="Y37">
            <v>0</v>
          </cell>
          <cell r="Z37">
            <v>0</v>
          </cell>
          <cell r="AA37">
            <v>13602</v>
          </cell>
          <cell r="AB37">
            <v>0</v>
          </cell>
          <cell r="AC37">
            <v>0</v>
          </cell>
          <cell r="AD37">
            <v>13602</v>
          </cell>
          <cell r="AE37">
            <v>0</v>
          </cell>
          <cell r="AF37">
            <v>0</v>
          </cell>
          <cell r="AG37">
            <v>13602</v>
          </cell>
          <cell r="AH37">
            <v>0</v>
          </cell>
          <cell r="AI37">
            <v>0</v>
          </cell>
        </row>
        <row r="38">
          <cell r="A38">
            <v>13603</v>
          </cell>
          <cell r="B38">
            <v>0</v>
          </cell>
          <cell r="C38">
            <v>13603</v>
          </cell>
          <cell r="D38">
            <v>0</v>
          </cell>
          <cell r="E38">
            <v>0</v>
          </cell>
          <cell r="F38">
            <v>13603</v>
          </cell>
          <cell r="G38">
            <v>0</v>
          </cell>
          <cell r="H38">
            <v>0</v>
          </cell>
          <cell r="I38">
            <v>13603</v>
          </cell>
          <cell r="J38">
            <v>0</v>
          </cell>
          <cell r="K38">
            <v>0</v>
          </cell>
          <cell r="L38">
            <v>13603</v>
          </cell>
          <cell r="M38">
            <v>0</v>
          </cell>
          <cell r="N38">
            <v>0</v>
          </cell>
          <cell r="O38">
            <v>13603</v>
          </cell>
          <cell r="P38">
            <v>0</v>
          </cell>
          <cell r="Q38">
            <v>0</v>
          </cell>
          <cell r="R38">
            <v>13603</v>
          </cell>
          <cell r="S38">
            <v>0</v>
          </cell>
          <cell r="T38">
            <v>0</v>
          </cell>
          <cell r="U38">
            <v>13603</v>
          </cell>
          <cell r="V38">
            <v>0</v>
          </cell>
          <cell r="W38">
            <v>0</v>
          </cell>
          <cell r="X38">
            <v>13603</v>
          </cell>
          <cell r="Y38">
            <v>0</v>
          </cell>
          <cell r="Z38">
            <v>0</v>
          </cell>
          <cell r="AA38">
            <v>13603</v>
          </cell>
          <cell r="AB38">
            <v>0</v>
          </cell>
          <cell r="AC38">
            <v>0</v>
          </cell>
          <cell r="AD38">
            <v>13603</v>
          </cell>
          <cell r="AE38">
            <v>0</v>
          </cell>
          <cell r="AF38">
            <v>0</v>
          </cell>
          <cell r="AG38">
            <v>13603</v>
          </cell>
          <cell r="AH38">
            <v>0</v>
          </cell>
          <cell r="AI38">
            <v>0</v>
          </cell>
        </row>
        <row r="39">
          <cell r="A39">
            <v>13604</v>
          </cell>
          <cell r="B39">
            <v>0</v>
          </cell>
          <cell r="C39">
            <v>13604</v>
          </cell>
          <cell r="D39">
            <v>0</v>
          </cell>
          <cell r="E39">
            <v>0</v>
          </cell>
          <cell r="F39">
            <v>13604</v>
          </cell>
          <cell r="G39">
            <v>0</v>
          </cell>
          <cell r="H39">
            <v>0</v>
          </cell>
          <cell r="I39">
            <v>13604</v>
          </cell>
          <cell r="J39">
            <v>0</v>
          </cell>
          <cell r="K39">
            <v>0</v>
          </cell>
          <cell r="L39">
            <v>13604</v>
          </cell>
          <cell r="M39">
            <v>0</v>
          </cell>
          <cell r="N39">
            <v>0</v>
          </cell>
          <cell r="O39">
            <v>13604</v>
          </cell>
          <cell r="P39">
            <v>0</v>
          </cell>
          <cell r="Q39">
            <v>0</v>
          </cell>
          <cell r="R39">
            <v>13604</v>
          </cell>
          <cell r="S39">
            <v>0</v>
          </cell>
          <cell r="T39">
            <v>0</v>
          </cell>
          <cell r="U39">
            <v>13604</v>
          </cell>
          <cell r="V39">
            <v>0</v>
          </cell>
          <cell r="W39">
            <v>0</v>
          </cell>
          <cell r="X39">
            <v>13604</v>
          </cell>
          <cell r="Y39">
            <v>0</v>
          </cell>
          <cell r="Z39">
            <v>0</v>
          </cell>
          <cell r="AA39">
            <v>13604</v>
          </cell>
          <cell r="AB39">
            <v>0</v>
          </cell>
          <cell r="AC39">
            <v>0</v>
          </cell>
          <cell r="AD39">
            <v>13604</v>
          </cell>
          <cell r="AE39">
            <v>0</v>
          </cell>
          <cell r="AF39">
            <v>0</v>
          </cell>
          <cell r="AG39">
            <v>13604</v>
          </cell>
          <cell r="AH39">
            <v>0</v>
          </cell>
          <cell r="AI39">
            <v>0</v>
          </cell>
        </row>
        <row r="40">
          <cell r="A40">
            <v>13605</v>
          </cell>
          <cell r="B40">
            <v>0</v>
          </cell>
          <cell r="C40">
            <v>13605</v>
          </cell>
          <cell r="D40">
            <v>0</v>
          </cell>
          <cell r="E40">
            <v>0</v>
          </cell>
          <cell r="F40">
            <v>13605</v>
          </cell>
          <cell r="G40">
            <v>0</v>
          </cell>
          <cell r="H40">
            <v>0</v>
          </cell>
          <cell r="I40">
            <v>13605</v>
          </cell>
          <cell r="J40">
            <v>0</v>
          </cell>
          <cell r="K40">
            <v>0</v>
          </cell>
          <cell r="L40">
            <v>13605</v>
          </cell>
          <cell r="M40">
            <v>0</v>
          </cell>
          <cell r="N40">
            <v>0</v>
          </cell>
          <cell r="O40">
            <v>13605</v>
          </cell>
          <cell r="P40">
            <v>0</v>
          </cell>
          <cell r="Q40">
            <v>0</v>
          </cell>
          <cell r="R40">
            <v>13605</v>
          </cell>
          <cell r="S40">
            <v>0</v>
          </cell>
          <cell r="T40">
            <v>0</v>
          </cell>
          <cell r="U40">
            <v>13605</v>
          </cell>
          <cell r="V40">
            <v>0</v>
          </cell>
          <cell r="W40">
            <v>0</v>
          </cell>
          <cell r="X40">
            <v>13605</v>
          </cell>
          <cell r="Y40">
            <v>0</v>
          </cell>
          <cell r="Z40">
            <v>0</v>
          </cell>
          <cell r="AA40">
            <v>13605</v>
          </cell>
          <cell r="AB40">
            <v>0</v>
          </cell>
          <cell r="AC40">
            <v>0</v>
          </cell>
          <cell r="AD40">
            <v>13605</v>
          </cell>
          <cell r="AE40">
            <v>0</v>
          </cell>
          <cell r="AF40">
            <v>0</v>
          </cell>
          <cell r="AG40">
            <v>13605</v>
          </cell>
          <cell r="AH40">
            <v>0</v>
          </cell>
          <cell r="AI40">
            <v>0</v>
          </cell>
        </row>
        <row r="41">
          <cell r="A41">
            <v>13701</v>
          </cell>
          <cell r="B41">
            <v>0</v>
          </cell>
          <cell r="C41">
            <v>13701</v>
          </cell>
          <cell r="D41">
            <v>0</v>
          </cell>
          <cell r="E41">
            <v>0</v>
          </cell>
          <cell r="F41">
            <v>13701</v>
          </cell>
          <cell r="G41">
            <v>0</v>
          </cell>
          <cell r="H41">
            <v>0</v>
          </cell>
          <cell r="I41">
            <v>13701</v>
          </cell>
          <cell r="J41">
            <v>0</v>
          </cell>
          <cell r="K41">
            <v>0</v>
          </cell>
          <cell r="L41">
            <v>13701</v>
          </cell>
          <cell r="M41">
            <v>0</v>
          </cell>
          <cell r="N41">
            <v>0</v>
          </cell>
          <cell r="O41">
            <v>13701</v>
          </cell>
          <cell r="P41">
            <v>0</v>
          </cell>
          <cell r="Q41">
            <v>0</v>
          </cell>
          <cell r="R41">
            <v>13701</v>
          </cell>
          <cell r="S41">
            <v>0</v>
          </cell>
          <cell r="T41">
            <v>0</v>
          </cell>
          <cell r="U41">
            <v>13701</v>
          </cell>
          <cell r="V41">
            <v>0</v>
          </cell>
          <cell r="W41">
            <v>0</v>
          </cell>
          <cell r="X41">
            <v>13701</v>
          </cell>
          <cell r="Y41">
            <v>0</v>
          </cell>
          <cell r="Z41">
            <v>0</v>
          </cell>
          <cell r="AA41">
            <v>13701</v>
          </cell>
          <cell r="AB41">
            <v>0</v>
          </cell>
          <cell r="AC41">
            <v>0</v>
          </cell>
          <cell r="AD41">
            <v>13701</v>
          </cell>
          <cell r="AE41">
            <v>0</v>
          </cell>
          <cell r="AF41">
            <v>0</v>
          </cell>
          <cell r="AG41">
            <v>13701</v>
          </cell>
          <cell r="AH41">
            <v>0</v>
          </cell>
          <cell r="AI41">
            <v>0</v>
          </cell>
        </row>
        <row r="42">
          <cell r="A42">
            <v>13801</v>
          </cell>
          <cell r="B42">
            <v>0</v>
          </cell>
          <cell r="C42">
            <v>13801</v>
          </cell>
          <cell r="D42">
            <v>0</v>
          </cell>
          <cell r="E42">
            <v>0</v>
          </cell>
          <cell r="F42">
            <v>13801</v>
          </cell>
          <cell r="G42">
            <v>0</v>
          </cell>
          <cell r="H42">
            <v>0</v>
          </cell>
          <cell r="I42">
            <v>13801</v>
          </cell>
          <cell r="J42">
            <v>0</v>
          </cell>
          <cell r="K42">
            <v>0</v>
          </cell>
          <cell r="L42">
            <v>13801</v>
          </cell>
          <cell r="M42">
            <v>0</v>
          </cell>
          <cell r="N42">
            <v>0</v>
          </cell>
          <cell r="O42">
            <v>13801</v>
          </cell>
          <cell r="P42">
            <v>0</v>
          </cell>
          <cell r="Q42">
            <v>0</v>
          </cell>
          <cell r="R42">
            <v>13801</v>
          </cell>
          <cell r="S42">
            <v>0</v>
          </cell>
          <cell r="T42">
            <v>0</v>
          </cell>
          <cell r="U42">
            <v>13801</v>
          </cell>
          <cell r="V42">
            <v>0</v>
          </cell>
          <cell r="W42">
            <v>0</v>
          </cell>
          <cell r="X42">
            <v>13801</v>
          </cell>
          <cell r="Y42">
            <v>0</v>
          </cell>
          <cell r="Z42">
            <v>0</v>
          </cell>
          <cell r="AA42">
            <v>13801</v>
          </cell>
          <cell r="AB42">
            <v>0</v>
          </cell>
          <cell r="AC42">
            <v>0</v>
          </cell>
          <cell r="AD42">
            <v>13801</v>
          </cell>
          <cell r="AE42">
            <v>0</v>
          </cell>
          <cell r="AF42">
            <v>0</v>
          </cell>
          <cell r="AG42">
            <v>13801</v>
          </cell>
          <cell r="AH42">
            <v>0</v>
          </cell>
          <cell r="AI42">
            <v>0</v>
          </cell>
        </row>
        <row r="43">
          <cell r="A43">
            <v>14101</v>
          </cell>
          <cell r="B43">
            <v>144582.82999999999</v>
          </cell>
          <cell r="C43">
            <v>14101</v>
          </cell>
          <cell r="D43">
            <v>290722.95</v>
          </cell>
          <cell r="E43">
            <v>146140.12000000002</v>
          </cell>
          <cell r="F43">
            <v>14101</v>
          </cell>
          <cell r="G43">
            <v>435511.94</v>
          </cell>
          <cell r="H43">
            <v>144788.99</v>
          </cell>
          <cell r="I43">
            <v>14101</v>
          </cell>
          <cell r="J43">
            <v>641413.31000000006</v>
          </cell>
          <cell r="K43">
            <v>205901.37000000005</v>
          </cell>
          <cell r="L43">
            <v>14101</v>
          </cell>
          <cell r="M43">
            <v>0</v>
          </cell>
          <cell r="N43">
            <v>0</v>
          </cell>
          <cell r="O43">
            <v>14101</v>
          </cell>
          <cell r="P43">
            <v>0</v>
          </cell>
          <cell r="Q43">
            <v>0</v>
          </cell>
          <cell r="R43">
            <v>14101</v>
          </cell>
          <cell r="S43">
            <v>0</v>
          </cell>
          <cell r="T43">
            <v>0</v>
          </cell>
          <cell r="U43">
            <v>14101</v>
          </cell>
          <cell r="V43">
            <v>0</v>
          </cell>
          <cell r="W43">
            <v>0</v>
          </cell>
          <cell r="X43">
            <v>14101</v>
          </cell>
          <cell r="Y43">
            <v>0</v>
          </cell>
          <cell r="Z43">
            <v>0</v>
          </cell>
          <cell r="AA43">
            <v>14101</v>
          </cell>
          <cell r="AB43">
            <v>0</v>
          </cell>
          <cell r="AC43">
            <v>0</v>
          </cell>
          <cell r="AD43">
            <v>14101</v>
          </cell>
          <cell r="AE43">
            <v>0</v>
          </cell>
          <cell r="AF43">
            <v>0</v>
          </cell>
          <cell r="AG43">
            <v>14101</v>
          </cell>
          <cell r="AH43">
            <v>0</v>
          </cell>
          <cell r="AI43">
            <v>0</v>
          </cell>
        </row>
        <row r="44">
          <cell r="A44">
            <v>14102</v>
          </cell>
          <cell r="B44">
            <v>0</v>
          </cell>
          <cell r="C44">
            <v>14102</v>
          </cell>
          <cell r="D44">
            <v>0</v>
          </cell>
          <cell r="E44">
            <v>0</v>
          </cell>
          <cell r="F44">
            <v>14102</v>
          </cell>
          <cell r="G44">
            <v>0</v>
          </cell>
          <cell r="H44">
            <v>0</v>
          </cell>
          <cell r="I44">
            <v>14102</v>
          </cell>
          <cell r="J44">
            <v>0</v>
          </cell>
          <cell r="K44">
            <v>0</v>
          </cell>
          <cell r="L44">
            <v>14102</v>
          </cell>
          <cell r="M44">
            <v>0</v>
          </cell>
          <cell r="N44">
            <v>0</v>
          </cell>
          <cell r="O44">
            <v>14102</v>
          </cell>
          <cell r="P44">
            <v>0</v>
          </cell>
          <cell r="Q44">
            <v>0</v>
          </cell>
          <cell r="R44">
            <v>14102</v>
          </cell>
          <cell r="S44">
            <v>0</v>
          </cell>
          <cell r="T44">
            <v>0</v>
          </cell>
          <cell r="U44">
            <v>14102</v>
          </cell>
          <cell r="V44">
            <v>0</v>
          </cell>
          <cell r="W44">
            <v>0</v>
          </cell>
          <cell r="X44">
            <v>14102</v>
          </cell>
          <cell r="Y44">
            <v>0</v>
          </cell>
          <cell r="Z44">
            <v>0</v>
          </cell>
          <cell r="AA44">
            <v>14102</v>
          </cell>
          <cell r="AB44">
            <v>0</v>
          </cell>
          <cell r="AC44">
            <v>0</v>
          </cell>
          <cell r="AD44">
            <v>14102</v>
          </cell>
          <cell r="AE44">
            <v>0</v>
          </cell>
          <cell r="AF44">
            <v>0</v>
          </cell>
          <cell r="AG44">
            <v>14102</v>
          </cell>
          <cell r="AH44">
            <v>0</v>
          </cell>
          <cell r="AI44">
            <v>0</v>
          </cell>
        </row>
        <row r="45">
          <cell r="A45">
            <v>14103</v>
          </cell>
          <cell r="B45">
            <v>0</v>
          </cell>
          <cell r="C45">
            <v>14103</v>
          </cell>
          <cell r="D45">
            <v>0</v>
          </cell>
          <cell r="E45">
            <v>0</v>
          </cell>
          <cell r="F45">
            <v>14103</v>
          </cell>
          <cell r="G45">
            <v>0</v>
          </cell>
          <cell r="H45">
            <v>0</v>
          </cell>
          <cell r="I45">
            <v>14103</v>
          </cell>
          <cell r="J45">
            <v>0</v>
          </cell>
          <cell r="K45">
            <v>0</v>
          </cell>
          <cell r="L45">
            <v>14103</v>
          </cell>
          <cell r="M45">
            <v>0</v>
          </cell>
          <cell r="N45">
            <v>0</v>
          </cell>
          <cell r="O45">
            <v>14103</v>
          </cell>
          <cell r="P45">
            <v>0</v>
          </cell>
          <cell r="Q45">
            <v>0</v>
          </cell>
          <cell r="R45">
            <v>14103</v>
          </cell>
          <cell r="S45">
            <v>0</v>
          </cell>
          <cell r="T45">
            <v>0</v>
          </cell>
          <cell r="U45">
            <v>14103</v>
          </cell>
          <cell r="V45">
            <v>0</v>
          </cell>
          <cell r="W45">
            <v>0</v>
          </cell>
          <cell r="X45">
            <v>14103</v>
          </cell>
          <cell r="Y45">
            <v>0</v>
          </cell>
          <cell r="Z45">
            <v>0</v>
          </cell>
          <cell r="AA45">
            <v>14103</v>
          </cell>
          <cell r="AB45">
            <v>0</v>
          </cell>
          <cell r="AC45">
            <v>0</v>
          </cell>
          <cell r="AD45">
            <v>14103</v>
          </cell>
          <cell r="AE45">
            <v>0</v>
          </cell>
          <cell r="AF45">
            <v>0</v>
          </cell>
          <cell r="AG45">
            <v>14103</v>
          </cell>
          <cell r="AH45">
            <v>0</v>
          </cell>
          <cell r="AI45">
            <v>0</v>
          </cell>
        </row>
        <row r="46">
          <cell r="A46">
            <v>14104</v>
          </cell>
          <cell r="B46">
            <v>0</v>
          </cell>
          <cell r="C46">
            <v>14104</v>
          </cell>
          <cell r="D46">
            <v>0</v>
          </cell>
          <cell r="E46">
            <v>0</v>
          </cell>
          <cell r="F46">
            <v>14104</v>
          </cell>
          <cell r="G46">
            <v>0</v>
          </cell>
          <cell r="H46">
            <v>0</v>
          </cell>
          <cell r="I46">
            <v>14104</v>
          </cell>
          <cell r="J46">
            <v>0</v>
          </cell>
          <cell r="K46">
            <v>0</v>
          </cell>
          <cell r="L46">
            <v>14104</v>
          </cell>
          <cell r="M46">
            <v>0</v>
          </cell>
          <cell r="N46">
            <v>0</v>
          </cell>
          <cell r="O46">
            <v>14104</v>
          </cell>
          <cell r="P46">
            <v>0</v>
          </cell>
          <cell r="Q46">
            <v>0</v>
          </cell>
          <cell r="R46">
            <v>14104</v>
          </cell>
          <cell r="S46">
            <v>0</v>
          </cell>
          <cell r="T46">
            <v>0</v>
          </cell>
          <cell r="U46">
            <v>14104</v>
          </cell>
          <cell r="V46">
            <v>0</v>
          </cell>
          <cell r="W46">
            <v>0</v>
          </cell>
          <cell r="X46">
            <v>14104</v>
          </cell>
          <cell r="Y46">
            <v>0</v>
          </cell>
          <cell r="Z46">
            <v>0</v>
          </cell>
          <cell r="AA46">
            <v>14104</v>
          </cell>
          <cell r="AB46">
            <v>0</v>
          </cell>
          <cell r="AC46">
            <v>0</v>
          </cell>
          <cell r="AD46">
            <v>14104</v>
          </cell>
          <cell r="AE46">
            <v>0</v>
          </cell>
          <cell r="AF46">
            <v>0</v>
          </cell>
          <cell r="AG46">
            <v>14104</v>
          </cell>
          <cell r="AH46">
            <v>0</v>
          </cell>
          <cell r="AI46">
            <v>0</v>
          </cell>
        </row>
        <row r="47">
          <cell r="A47">
            <v>14105</v>
          </cell>
          <cell r="B47">
            <v>45976.44</v>
          </cell>
          <cell r="C47">
            <v>14105</v>
          </cell>
          <cell r="D47">
            <v>92515.57</v>
          </cell>
          <cell r="E47">
            <v>46539.130000000005</v>
          </cell>
          <cell r="F47">
            <v>14105</v>
          </cell>
          <cell r="G47">
            <v>138624.42000000001</v>
          </cell>
          <cell r="H47">
            <v>46108.850000000006</v>
          </cell>
          <cell r="I47">
            <v>14105</v>
          </cell>
          <cell r="J47">
            <v>184756.39</v>
          </cell>
          <cell r="K47">
            <v>46131.97</v>
          </cell>
          <cell r="L47">
            <v>14105</v>
          </cell>
          <cell r="M47">
            <v>0</v>
          </cell>
          <cell r="N47">
            <v>0</v>
          </cell>
          <cell r="O47">
            <v>14105</v>
          </cell>
          <cell r="P47">
            <v>0</v>
          </cell>
          <cell r="Q47">
            <v>0</v>
          </cell>
          <cell r="R47">
            <v>14105</v>
          </cell>
          <cell r="S47">
            <v>0</v>
          </cell>
          <cell r="T47">
            <v>0</v>
          </cell>
          <cell r="U47">
            <v>14105</v>
          </cell>
          <cell r="V47">
            <v>0</v>
          </cell>
          <cell r="W47">
            <v>0</v>
          </cell>
          <cell r="X47">
            <v>14105</v>
          </cell>
          <cell r="Y47">
            <v>0</v>
          </cell>
          <cell r="Z47">
            <v>0</v>
          </cell>
          <cell r="AA47">
            <v>14105</v>
          </cell>
          <cell r="AB47">
            <v>0</v>
          </cell>
          <cell r="AC47">
            <v>0</v>
          </cell>
          <cell r="AD47">
            <v>14105</v>
          </cell>
          <cell r="AE47">
            <v>0</v>
          </cell>
          <cell r="AF47">
            <v>0</v>
          </cell>
          <cell r="AG47">
            <v>14105</v>
          </cell>
          <cell r="AH47">
            <v>0</v>
          </cell>
          <cell r="AI47">
            <v>0</v>
          </cell>
        </row>
        <row r="48">
          <cell r="A48">
            <v>14201</v>
          </cell>
          <cell r="B48">
            <v>72508.899999999994</v>
          </cell>
          <cell r="C48">
            <v>14201</v>
          </cell>
          <cell r="D48">
            <v>145798.9</v>
          </cell>
          <cell r="E48">
            <v>73290</v>
          </cell>
          <cell r="F48">
            <v>14201</v>
          </cell>
          <cell r="G48">
            <v>218411.3</v>
          </cell>
          <cell r="H48">
            <v>72612.399999999994</v>
          </cell>
          <cell r="I48">
            <v>14201</v>
          </cell>
          <cell r="J48">
            <v>290955.02</v>
          </cell>
          <cell r="K48">
            <v>72543.72000000003</v>
          </cell>
          <cell r="L48">
            <v>14201</v>
          </cell>
          <cell r="M48">
            <v>0</v>
          </cell>
          <cell r="N48">
            <v>0</v>
          </cell>
          <cell r="O48">
            <v>14201</v>
          </cell>
          <cell r="P48">
            <v>0</v>
          </cell>
          <cell r="Q48">
            <v>0</v>
          </cell>
          <cell r="R48">
            <v>14201</v>
          </cell>
          <cell r="S48">
            <v>0</v>
          </cell>
          <cell r="T48">
            <v>0</v>
          </cell>
          <cell r="U48">
            <v>14201</v>
          </cell>
          <cell r="V48">
            <v>0</v>
          </cell>
          <cell r="W48">
            <v>0</v>
          </cell>
          <cell r="X48">
            <v>14201</v>
          </cell>
          <cell r="Y48">
            <v>0</v>
          </cell>
          <cell r="Z48">
            <v>0</v>
          </cell>
          <cell r="AA48">
            <v>14201</v>
          </cell>
          <cell r="AB48">
            <v>0</v>
          </cell>
          <cell r="AC48">
            <v>0</v>
          </cell>
          <cell r="AD48">
            <v>14201</v>
          </cell>
          <cell r="AE48">
            <v>0</v>
          </cell>
          <cell r="AF48">
            <v>0</v>
          </cell>
          <cell r="AG48">
            <v>14201</v>
          </cell>
          <cell r="AH48">
            <v>0</v>
          </cell>
          <cell r="AI48">
            <v>0</v>
          </cell>
        </row>
        <row r="49">
          <cell r="A49">
            <v>14202</v>
          </cell>
          <cell r="B49">
            <v>0</v>
          </cell>
          <cell r="C49">
            <v>14202</v>
          </cell>
          <cell r="D49">
            <v>0</v>
          </cell>
          <cell r="E49">
            <v>0</v>
          </cell>
          <cell r="F49">
            <v>14202</v>
          </cell>
          <cell r="G49">
            <v>0</v>
          </cell>
          <cell r="H49">
            <v>0</v>
          </cell>
          <cell r="I49">
            <v>14202</v>
          </cell>
          <cell r="J49">
            <v>0</v>
          </cell>
          <cell r="K49">
            <v>0</v>
          </cell>
          <cell r="L49">
            <v>14202</v>
          </cell>
          <cell r="M49">
            <v>0</v>
          </cell>
          <cell r="N49">
            <v>0</v>
          </cell>
          <cell r="O49">
            <v>14202</v>
          </cell>
          <cell r="P49">
            <v>0</v>
          </cell>
          <cell r="Q49">
            <v>0</v>
          </cell>
          <cell r="R49">
            <v>14202</v>
          </cell>
          <cell r="S49">
            <v>0</v>
          </cell>
          <cell r="T49">
            <v>0</v>
          </cell>
          <cell r="U49">
            <v>14202</v>
          </cell>
          <cell r="V49">
            <v>0</v>
          </cell>
          <cell r="W49">
            <v>0</v>
          </cell>
          <cell r="X49">
            <v>14202</v>
          </cell>
          <cell r="Y49">
            <v>0</v>
          </cell>
          <cell r="Z49">
            <v>0</v>
          </cell>
          <cell r="AA49">
            <v>14202</v>
          </cell>
          <cell r="AB49">
            <v>0</v>
          </cell>
          <cell r="AC49">
            <v>0</v>
          </cell>
          <cell r="AD49">
            <v>14202</v>
          </cell>
          <cell r="AE49">
            <v>0</v>
          </cell>
          <cell r="AF49">
            <v>0</v>
          </cell>
          <cell r="AG49">
            <v>14202</v>
          </cell>
          <cell r="AH49">
            <v>0</v>
          </cell>
          <cell r="AI49">
            <v>0</v>
          </cell>
        </row>
        <row r="50">
          <cell r="A50">
            <v>14301</v>
          </cell>
          <cell r="B50">
            <v>29003.53</v>
          </cell>
          <cell r="C50">
            <v>14301</v>
          </cell>
          <cell r="D50">
            <v>58319.5</v>
          </cell>
          <cell r="E50">
            <v>29315.97</v>
          </cell>
          <cell r="F50">
            <v>14301</v>
          </cell>
          <cell r="G50">
            <v>87364.43</v>
          </cell>
          <cell r="H50">
            <v>29044.929999999993</v>
          </cell>
          <cell r="I50">
            <v>14301</v>
          </cell>
          <cell r="J50">
            <v>116382.2</v>
          </cell>
          <cell r="K50">
            <v>29017.770000000004</v>
          </cell>
          <cell r="L50">
            <v>14301</v>
          </cell>
          <cell r="M50">
            <v>0</v>
          </cell>
          <cell r="N50">
            <v>0</v>
          </cell>
          <cell r="O50">
            <v>14301</v>
          </cell>
          <cell r="P50">
            <v>0</v>
          </cell>
          <cell r="Q50">
            <v>0</v>
          </cell>
          <cell r="R50">
            <v>14301</v>
          </cell>
          <cell r="S50">
            <v>0</v>
          </cell>
          <cell r="T50">
            <v>0</v>
          </cell>
          <cell r="U50">
            <v>14301</v>
          </cell>
          <cell r="V50">
            <v>0</v>
          </cell>
          <cell r="W50">
            <v>0</v>
          </cell>
          <cell r="X50">
            <v>14301</v>
          </cell>
          <cell r="Y50">
            <v>0</v>
          </cell>
          <cell r="Z50">
            <v>0</v>
          </cell>
          <cell r="AA50">
            <v>14301</v>
          </cell>
          <cell r="AB50">
            <v>0</v>
          </cell>
          <cell r="AC50">
            <v>0</v>
          </cell>
          <cell r="AD50">
            <v>14301</v>
          </cell>
          <cell r="AE50">
            <v>0</v>
          </cell>
          <cell r="AF50">
            <v>0</v>
          </cell>
          <cell r="AG50">
            <v>14301</v>
          </cell>
          <cell r="AH50">
            <v>0</v>
          </cell>
          <cell r="AI50">
            <v>0</v>
          </cell>
        </row>
        <row r="51">
          <cell r="A51">
            <v>14302</v>
          </cell>
          <cell r="B51">
            <v>20757.599999999999</v>
          </cell>
          <cell r="C51">
            <v>14302</v>
          </cell>
          <cell r="D51">
            <v>41484.050000000003</v>
          </cell>
          <cell r="E51">
            <v>20726.450000000004</v>
          </cell>
          <cell r="F51">
            <v>14302</v>
          </cell>
          <cell r="G51">
            <v>61249.06</v>
          </cell>
          <cell r="H51">
            <v>19765.009999999995</v>
          </cell>
          <cell r="I51">
            <v>14302</v>
          </cell>
          <cell r="J51">
            <v>80914.62</v>
          </cell>
          <cell r="K51">
            <v>19665.559999999998</v>
          </cell>
          <cell r="L51">
            <v>14302</v>
          </cell>
          <cell r="M51">
            <v>0</v>
          </cell>
          <cell r="N51">
            <v>0</v>
          </cell>
          <cell r="O51">
            <v>14302</v>
          </cell>
          <cell r="P51">
            <v>0</v>
          </cell>
          <cell r="Q51">
            <v>0</v>
          </cell>
          <cell r="R51">
            <v>14302</v>
          </cell>
          <cell r="S51">
            <v>0</v>
          </cell>
          <cell r="T51">
            <v>0</v>
          </cell>
          <cell r="U51">
            <v>14302</v>
          </cell>
          <cell r="V51">
            <v>0</v>
          </cell>
          <cell r="W51">
            <v>0</v>
          </cell>
          <cell r="X51">
            <v>14302</v>
          </cell>
          <cell r="Y51">
            <v>0</v>
          </cell>
          <cell r="Z51">
            <v>0</v>
          </cell>
          <cell r="AA51">
            <v>14302</v>
          </cell>
          <cell r="AB51">
            <v>0</v>
          </cell>
          <cell r="AC51">
            <v>0</v>
          </cell>
          <cell r="AD51">
            <v>14302</v>
          </cell>
          <cell r="AE51">
            <v>0</v>
          </cell>
          <cell r="AF51">
            <v>0</v>
          </cell>
          <cell r="AG51">
            <v>14302</v>
          </cell>
          <cell r="AH51">
            <v>0</v>
          </cell>
          <cell r="AI51">
            <v>0</v>
          </cell>
        </row>
        <row r="52">
          <cell r="A52">
            <v>14401</v>
          </cell>
          <cell r="B52">
            <v>0</v>
          </cell>
          <cell r="C52">
            <v>14401</v>
          </cell>
          <cell r="D52">
            <v>0</v>
          </cell>
          <cell r="E52">
            <v>0</v>
          </cell>
          <cell r="F52">
            <v>14401</v>
          </cell>
          <cell r="G52">
            <v>0</v>
          </cell>
          <cell r="H52">
            <v>0</v>
          </cell>
          <cell r="I52">
            <v>14401</v>
          </cell>
          <cell r="J52">
            <v>0</v>
          </cell>
          <cell r="K52">
            <v>0</v>
          </cell>
          <cell r="L52">
            <v>14401</v>
          </cell>
          <cell r="M52">
            <v>0</v>
          </cell>
          <cell r="N52">
            <v>0</v>
          </cell>
          <cell r="O52">
            <v>14401</v>
          </cell>
          <cell r="P52">
            <v>0</v>
          </cell>
          <cell r="Q52">
            <v>0</v>
          </cell>
          <cell r="R52">
            <v>14401</v>
          </cell>
          <cell r="S52">
            <v>0</v>
          </cell>
          <cell r="T52">
            <v>0</v>
          </cell>
          <cell r="U52">
            <v>14401</v>
          </cell>
          <cell r="V52">
            <v>0</v>
          </cell>
          <cell r="W52">
            <v>0</v>
          </cell>
          <cell r="X52">
            <v>14401</v>
          </cell>
          <cell r="Y52">
            <v>0</v>
          </cell>
          <cell r="Z52">
            <v>0</v>
          </cell>
          <cell r="AA52">
            <v>14401</v>
          </cell>
          <cell r="AB52">
            <v>0</v>
          </cell>
          <cell r="AC52">
            <v>0</v>
          </cell>
          <cell r="AD52">
            <v>14401</v>
          </cell>
          <cell r="AE52">
            <v>0</v>
          </cell>
          <cell r="AF52">
            <v>0</v>
          </cell>
          <cell r="AG52">
            <v>14401</v>
          </cell>
          <cell r="AH52">
            <v>0</v>
          </cell>
          <cell r="AI52">
            <v>0</v>
          </cell>
        </row>
        <row r="53">
          <cell r="A53">
            <v>14402</v>
          </cell>
          <cell r="B53">
            <v>0</v>
          </cell>
          <cell r="C53">
            <v>14402</v>
          </cell>
          <cell r="D53">
            <v>0</v>
          </cell>
          <cell r="E53">
            <v>0</v>
          </cell>
          <cell r="F53">
            <v>14402</v>
          </cell>
          <cell r="G53">
            <v>0</v>
          </cell>
          <cell r="H53">
            <v>0</v>
          </cell>
          <cell r="I53">
            <v>14402</v>
          </cell>
          <cell r="J53">
            <v>0</v>
          </cell>
          <cell r="K53">
            <v>0</v>
          </cell>
          <cell r="L53">
            <v>14402</v>
          </cell>
          <cell r="M53">
            <v>0</v>
          </cell>
          <cell r="N53">
            <v>0</v>
          </cell>
          <cell r="O53">
            <v>14402</v>
          </cell>
          <cell r="P53">
            <v>0</v>
          </cell>
          <cell r="Q53">
            <v>0</v>
          </cell>
          <cell r="R53">
            <v>14402</v>
          </cell>
          <cell r="S53">
            <v>0</v>
          </cell>
          <cell r="T53">
            <v>0</v>
          </cell>
          <cell r="U53">
            <v>14402</v>
          </cell>
          <cell r="V53">
            <v>0</v>
          </cell>
          <cell r="W53">
            <v>0</v>
          </cell>
          <cell r="X53">
            <v>14402</v>
          </cell>
          <cell r="Y53">
            <v>0</v>
          </cell>
          <cell r="Z53">
            <v>0</v>
          </cell>
          <cell r="AA53">
            <v>14402</v>
          </cell>
          <cell r="AB53">
            <v>0</v>
          </cell>
          <cell r="AC53">
            <v>0</v>
          </cell>
          <cell r="AD53">
            <v>14402</v>
          </cell>
          <cell r="AE53">
            <v>0</v>
          </cell>
          <cell r="AF53">
            <v>0</v>
          </cell>
          <cell r="AG53">
            <v>14402</v>
          </cell>
          <cell r="AH53">
            <v>0</v>
          </cell>
          <cell r="AI53">
            <v>0</v>
          </cell>
        </row>
        <row r="54">
          <cell r="A54">
            <v>14403</v>
          </cell>
          <cell r="B54">
            <v>0</v>
          </cell>
          <cell r="C54">
            <v>14403</v>
          </cell>
          <cell r="D54">
            <v>0</v>
          </cell>
          <cell r="E54">
            <v>0</v>
          </cell>
          <cell r="F54">
            <v>14403</v>
          </cell>
          <cell r="G54">
            <v>0</v>
          </cell>
          <cell r="H54">
            <v>0</v>
          </cell>
          <cell r="I54">
            <v>14403</v>
          </cell>
          <cell r="J54">
            <v>0</v>
          </cell>
          <cell r="K54">
            <v>0</v>
          </cell>
          <cell r="L54">
            <v>14403</v>
          </cell>
          <cell r="M54">
            <v>0</v>
          </cell>
          <cell r="N54">
            <v>0</v>
          </cell>
          <cell r="O54">
            <v>14403</v>
          </cell>
          <cell r="P54">
            <v>0</v>
          </cell>
          <cell r="Q54">
            <v>0</v>
          </cell>
          <cell r="R54">
            <v>14403</v>
          </cell>
          <cell r="S54">
            <v>0</v>
          </cell>
          <cell r="T54">
            <v>0</v>
          </cell>
          <cell r="U54">
            <v>14403</v>
          </cell>
          <cell r="V54">
            <v>0</v>
          </cell>
          <cell r="W54">
            <v>0</v>
          </cell>
          <cell r="X54">
            <v>14403</v>
          </cell>
          <cell r="Y54">
            <v>0</v>
          </cell>
          <cell r="Z54">
            <v>0</v>
          </cell>
          <cell r="AA54">
            <v>14403</v>
          </cell>
          <cell r="AB54">
            <v>0</v>
          </cell>
          <cell r="AC54">
            <v>0</v>
          </cell>
          <cell r="AD54">
            <v>14403</v>
          </cell>
          <cell r="AE54">
            <v>0</v>
          </cell>
          <cell r="AF54">
            <v>0</v>
          </cell>
          <cell r="AG54">
            <v>14403</v>
          </cell>
          <cell r="AH54">
            <v>0</v>
          </cell>
          <cell r="AI54">
            <v>0</v>
          </cell>
        </row>
        <row r="55">
          <cell r="A55">
            <v>14404</v>
          </cell>
          <cell r="B55">
            <v>0</v>
          </cell>
          <cell r="C55">
            <v>14404</v>
          </cell>
          <cell r="D55">
            <v>0</v>
          </cell>
          <cell r="E55">
            <v>0</v>
          </cell>
          <cell r="F55">
            <v>14404</v>
          </cell>
          <cell r="G55">
            <v>0</v>
          </cell>
          <cell r="H55">
            <v>0</v>
          </cell>
          <cell r="I55">
            <v>14404</v>
          </cell>
          <cell r="J55">
            <v>0</v>
          </cell>
          <cell r="K55">
            <v>0</v>
          </cell>
          <cell r="L55">
            <v>14404</v>
          </cell>
          <cell r="M55">
            <v>0</v>
          </cell>
          <cell r="N55">
            <v>0</v>
          </cell>
          <cell r="O55">
            <v>14404</v>
          </cell>
          <cell r="P55">
            <v>0</v>
          </cell>
          <cell r="Q55">
            <v>0</v>
          </cell>
          <cell r="R55">
            <v>14404</v>
          </cell>
          <cell r="S55">
            <v>0</v>
          </cell>
          <cell r="T55">
            <v>0</v>
          </cell>
          <cell r="U55">
            <v>14404</v>
          </cell>
          <cell r="V55">
            <v>0</v>
          </cell>
          <cell r="W55">
            <v>0</v>
          </cell>
          <cell r="X55">
            <v>14404</v>
          </cell>
          <cell r="Y55">
            <v>0</v>
          </cell>
          <cell r="Z55">
            <v>0</v>
          </cell>
          <cell r="AA55">
            <v>14404</v>
          </cell>
          <cell r="AB55">
            <v>0</v>
          </cell>
          <cell r="AC55">
            <v>0</v>
          </cell>
          <cell r="AD55">
            <v>14404</v>
          </cell>
          <cell r="AE55">
            <v>0</v>
          </cell>
          <cell r="AF55">
            <v>0</v>
          </cell>
          <cell r="AG55">
            <v>14404</v>
          </cell>
          <cell r="AH55">
            <v>0</v>
          </cell>
          <cell r="AI55">
            <v>0</v>
          </cell>
        </row>
        <row r="56">
          <cell r="A56">
            <v>14405</v>
          </cell>
          <cell r="B56">
            <v>0</v>
          </cell>
          <cell r="C56">
            <v>14405</v>
          </cell>
          <cell r="D56">
            <v>0</v>
          </cell>
          <cell r="E56">
            <v>0</v>
          </cell>
          <cell r="F56">
            <v>14405</v>
          </cell>
          <cell r="G56">
            <v>0</v>
          </cell>
          <cell r="H56">
            <v>0</v>
          </cell>
          <cell r="I56">
            <v>14405</v>
          </cell>
          <cell r="J56">
            <v>0</v>
          </cell>
          <cell r="K56">
            <v>0</v>
          </cell>
          <cell r="L56">
            <v>14405</v>
          </cell>
          <cell r="M56">
            <v>0</v>
          </cell>
          <cell r="N56">
            <v>0</v>
          </cell>
          <cell r="O56">
            <v>14405</v>
          </cell>
          <cell r="P56">
            <v>0</v>
          </cell>
          <cell r="Q56">
            <v>0</v>
          </cell>
          <cell r="R56">
            <v>14405</v>
          </cell>
          <cell r="S56">
            <v>0</v>
          </cell>
          <cell r="T56">
            <v>0</v>
          </cell>
          <cell r="U56">
            <v>14405</v>
          </cell>
          <cell r="V56">
            <v>0</v>
          </cell>
          <cell r="W56">
            <v>0</v>
          </cell>
          <cell r="X56">
            <v>14405</v>
          </cell>
          <cell r="Y56">
            <v>0</v>
          </cell>
          <cell r="Z56">
            <v>0</v>
          </cell>
          <cell r="AA56">
            <v>14405</v>
          </cell>
          <cell r="AB56">
            <v>0</v>
          </cell>
          <cell r="AC56">
            <v>0</v>
          </cell>
          <cell r="AD56">
            <v>14405</v>
          </cell>
          <cell r="AE56">
            <v>0</v>
          </cell>
          <cell r="AF56">
            <v>0</v>
          </cell>
          <cell r="AG56">
            <v>14405</v>
          </cell>
          <cell r="AH56">
            <v>0</v>
          </cell>
          <cell r="AI56">
            <v>0</v>
          </cell>
        </row>
        <row r="57">
          <cell r="A57">
            <v>14406</v>
          </cell>
          <cell r="B57">
            <v>0</v>
          </cell>
          <cell r="C57">
            <v>14406</v>
          </cell>
          <cell r="D57">
            <v>0</v>
          </cell>
          <cell r="E57">
            <v>0</v>
          </cell>
          <cell r="F57">
            <v>14406</v>
          </cell>
          <cell r="G57">
            <v>0</v>
          </cell>
          <cell r="H57">
            <v>0</v>
          </cell>
          <cell r="I57">
            <v>14406</v>
          </cell>
          <cell r="J57">
            <v>0</v>
          </cell>
          <cell r="K57">
            <v>0</v>
          </cell>
          <cell r="L57">
            <v>14406</v>
          </cell>
          <cell r="M57">
            <v>0</v>
          </cell>
          <cell r="N57">
            <v>0</v>
          </cell>
          <cell r="O57">
            <v>14406</v>
          </cell>
          <cell r="P57">
            <v>0</v>
          </cell>
          <cell r="Q57">
            <v>0</v>
          </cell>
          <cell r="R57">
            <v>14406</v>
          </cell>
          <cell r="S57">
            <v>0</v>
          </cell>
          <cell r="T57">
            <v>0</v>
          </cell>
          <cell r="U57">
            <v>14406</v>
          </cell>
          <cell r="V57">
            <v>0</v>
          </cell>
          <cell r="W57">
            <v>0</v>
          </cell>
          <cell r="X57">
            <v>14406</v>
          </cell>
          <cell r="Y57">
            <v>0</v>
          </cell>
          <cell r="Z57">
            <v>0</v>
          </cell>
          <cell r="AA57">
            <v>14406</v>
          </cell>
          <cell r="AB57">
            <v>0</v>
          </cell>
          <cell r="AC57">
            <v>0</v>
          </cell>
          <cell r="AD57">
            <v>14406</v>
          </cell>
          <cell r="AE57">
            <v>0</v>
          </cell>
          <cell r="AF57">
            <v>0</v>
          </cell>
          <cell r="AG57">
            <v>14406</v>
          </cell>
          <cell r="AH57">
            <v>0</v>
          </cell>
          <cell r="AI57">
            <v>0</v>
          </cell>
        </row>
        <row r="58">
          <cell r="A58">
            <v>15101</v>
          </cell>
          <cell r="B58">
            <v>0</v>
          </cell>
          <cell r="C58">
            <v>15101</v>
          </cell>
          <cell r="D58">
            <v>0</v>
          </cell>
          <cell r="E58">
            <v>0</v>
          </cell>
          <cell r="F58">
            <v>15101</v>
          </cell>
          <cell r="G58">
            <v>0</v>
          </cell>
          <cell r="H58">
            <v>0</v>
          </cell>
          <cell r="I58">
            <v>15101</v>
          </cell>
          <cell r="J58">
            <v>0</v>
          </cell>
          <cell r="K58">
            <v>0</v>
          </cell>
          <cell r="L58">
            <v>15101</v>
          </cell>
          <cell r="M58">
            <v>0</v>
          </cell>
          <cell r="N58">
            <v>0</v>
          </cell>
          <cell r="O58">
            <v>15101</v>
          </cell>
          <cell r="P58">
            <v>0</v>
          </cell>
          <cell r="Q58">
            <v>0</v>
          </cell>
          <cell r="R58">
            <v>15101</v>
          </cell>
          <cell r="S58">
            <v>0</v>
          </cell>
          <cell r="T58">
            <v>0</v>
          </cell>
          <cell r="U58">
            <v>15101</v>
          </cell>
          <cell r="V58">
            <v>0</v>
          </cell>
          <cell r="W58">
            <v>0</v>
          </cell>
          <cell r="X58">
            <v>15101</v>
          </cell>
          <cell r="Y58">
            <v>0</v>
          </cell>
          <cell r="Z58">
            <v>0</v>
          </cell>
          <cell r="AA58">
            <v>15101</v>
          </cell>
          <cell r="AB58">
            <v>0</v>
          </cell>
          <cell r="AC58">
            <v>0</v>
          </cell>
          <cell r="AD58">
            <v>15101</v>
          </cell>
          <cell r="AE58">
            <v>0</v>
          </cell>
          <cell r="AF58">
            <v>0</v>
          </cell>
          <cell r="AG58">
            <v>15101</v>
          </cell>
          <cell r="AH58">
            <v>0</v>
          </cell>
          <cell r="AI58">
            <v>0</v>
          </cell>
        </row>
        <row r="59">
          <cell r="A59">
            <v>15102</v>
          </cell>
          <cell r="B59">
            <v>0</v>
          </cell>
          <cell r="C59">
            <v>15102</v>
          </cell>
          <cell r="D59">
            <v>0</v>
          </cell>
          <cell r="E59">
            <v>0</v>
          </cell>
          <cell r="F59">
            <v>15102</v>
          </cell>
          <cell r="G59">
            <v>0</v>
          </cell>
          <cell r="H59">
            <v>0</v>
          </cell>
          <cell r="I59">
            <v>15102</v>
          </cell>
          <cell r="J59">
            <v>0</v>
          </cell>
          <cell r="K59">
            <v>0</v>
          </cell>
          <cell r="L59">
            <v>15102</v>
          </cell>
          <cell r="M59">
            <v>0</v>
          </cell>
          <cell r="N59">
            <v>0</v>
          </cell>
          <cell r="O59">
            <v>15102</v>
          </cell>
          <cell r="P59">
            <v>0</v>
          </cell>
          <cell r="Q59">
            <v>0</v>
          </cell>
          <cell r="R59">
            <v>15102</v>
          </cell>
          <cell r="S59">
            <v>0</v>
          </cell>
          <cell r="T59">
            <v>0</v>
          </cell>
          <cell r="U59">
            <v>15102</v>
          </cell>
          <cell r="V59">
            <v>0</v>
          </cell>
          <cell r="W59">
            <v>0</v>
          </cell>
          <cell r="X59">
            <v>15102</v>
          </cell>
          <cell r="Y59">
            <v>0</v>
          </cell>
          <cell r="Z59">
            <v>0</v>
          </cell>
          <cell r="AA59">
            <v>15102</v>
          </cell>
          <cell r="AB59">
            <v>0</v>
          </cell>
          <cell r="AC59">
            <v>0</v>
          </cell>
          <cell r="AD59">
            <v>15102</v>
          </cell>
          <cell r="AE59">
            <v>0</v>
          </cell>
          <cell r="AF59">
            <v>0</v>
          </cell>
          <cell r="AG59">
            <v>15102</v>
          </cell>
          <cell r="AH59">
            <v>0</v>
          </cell>
          <cell r="AI59">
            <v>0</v>
          </cell>
        </row>
        <row r="60">
          <cell r="A60">
            <v>15103</v>
          </cell>
          <cell r="B60">
            <v>0</v>
          </cell>
          <cell r="C60">
            <v>15103</v>
          </cell>
          <cell r="D60">
            <v>0</v>
          </cell>
          <cell r="E60">
            <v>0</v>
          </cell>
          <cell r="F60">
            <v>15103</v>
          </cell>
          <cell r="G60">
            <v>0</v>
          </cell>
          <cell r="H60">
            <v>0</v>
          </cell>
          <cell r="I60">
            <v>15103</v>
          </cell>
          <cell r="J60">
            <v>0</v>
          </cell>
          <cell r="K60">
            <v>0</v>
          </cell>
          <cell r="L60">
            <v>15103</v>
          </cell>
          <cell r="M60">
            <v>0</v>
          </cell>
          <cell r="N60">
            <v>0</v>
          </cell>
          <cell r="O60">
            <v>15103</v>
          </cell>
          <cell r="P60">
            <v>0</v>
          </cell>
          <cell r="Q60">
            <v>0</v>
          </cell>
          <cell r="R60">
            <v>15103</v>
          </cell>
          <cell r="S60">
            <v>0</v>
          </cell>
          <cell r="T60">
            <v>0</v>
          </cell>
          <cell r="U60">
            <v>15103</v>
          </cell>
          <cell r="V60">
            <v>0</v>
          </cell>
          <cell r="W60">
            <v>0</v>
          </cell>
          <cell r="X60">
            <v>15103</v>
          </cell>
          <cell r="Y60">
            <v>0</v>
          </cell>
          <cell r="Z60">
            <v>0</v>
          </cell>
          <cell r="AA60">
            <v>15103</v>
          </cell>
          <cell r="AB60">
            <v>0</v>
          </cell>
          <cell r="AC60">
            <v>0</v>
          </cell>
          <cell r="AD60">
            <v>15103</v>
          </cell>
          <cell r="AE60">
            <v>0</v>
          </cell>
          <cell r="AF60">
            <v>0</v>
          </cell>
          <cell r="AG60">
            <v>15103</v>
          </cell>
          <cell r="AH60">
            <v>0</v>
          </cell>
          <cell r="AI60">
            <v>0</v>
          </cell>
        </row>
        <row r="61">
          <cell r="A61">
            <v>15201</v>
          </cell>
          <cell r="B61">
            <v>0</v>
          </cell>
          <cell r="C61">
            <v>15201</v>
          </cell>
          <cell r="D61">
            <v>0</v>
          </cell>
          <cell r="E61">
            <v>0</v>
          </cell>
          <cell r="F61">
            <v>15201</v>
          </cell>
          <cell r="G61">
            <v>0</v>
          </cell>
          <cell r="H61">
            <v>0</v>
          </cell>
          <cell r="I61">
            <v>15201</v>
          </cell>
          <cell r="J61">
            <v>0</v>
          </cell>
          <cell r="K61">
            <v>0</v>
          </cell>
          <cell r="L61">
            <v>15201</v>
          </cell>
          <cell r="M61">
            <v>0</v>
          </cell>
          <cell r="N61">
            <v>0</v>
          </cell>
          <cell r="O61">
            <v>15201</v>
          </cell>
          <cell r="P61">
            <v>0</v>
          </cell>
          <cell r="Q61">
            <v>0</v>
          </cell>
          <cell r="R61">
            <v>15201</v>
          </cell>
          <cell r="S61">
            <v>0</v>
          </cell>
          <cell r="T61">
            <v>0</v>
          </cell>
          <cell r="U61">
            <v>15201</v>
          </cell>
          <cell r="V61">
            <v>0</v>
          </cell>
          <cell r="W61">
            <v>0</v>
          </cell>
          <cell r="X61">
            <v>15201</v>
          </cell>
          <cell r="Y61">
            <v>0</v>
          </cell>
          <cell r="Z61">
            <v>0</v>
          </cell>
          <cell r="AA61">
            <v>15201</v>
          </cell>
          <cell r="AB61">
            <v>0</v>
          </cell>
          <cell r="AC61">
            <v>0</v>
          </cell>
          <cell r="AD61">
            <v>15201</v>
          </cell>
          <cell r="AE61">
            <v>0</v>
          </cell>
          <cell r="AF61">
            <v>0</v>
          </cell>
          <cell r="AG61">
            <v>15201</v>
          </cell>
          <cell r="AH61">
            <v>0</v>
          </cell>
          <cell r="AI61">
            <v>0</v>
          </cell>
        </row>
        <row r="62">
          <cell r="A62">
            <v>15202</v>
          </cell>
          <cell r="B62">
            <v>0</v>
          </cell>
          <cell r="C62">
            <v>15202</v>
          </cell>
          <cell r="D62">
            <v>0</v>
          </cell>
          <cell r="E62">
            <v>0</v>
          </cell>
          <cell r="F62">
            <v>15202</v>
          </cell>
          <cell r="G62">
            <v>0</v>
          </cell>
          <cell r="H62">
            <v>0</v>
          </cell>
          <cell r="I62">
            <v>15202</v>
          </cell>
          <cell r="J62">
            <v>0</v>
          </cell>
          <cell r="K62">
            <v>0</v>
          </cell>
          <cell r="L62">
            <v>15202</v>
          </cell>
          <cell r="M62">
            <v>0</v>
          </cell>
          <cell r="N62">
            <v>0</v>
          </cell>
          <cell r="O62">
            <v>15202</v>
          </cell>
          <cell r="P62">
            <v>0</v>
          </cell>
          <cell r="Q62">
            <v>0</v>
          </cell>
          <cell r="R62">
            <v>15202</v>
          </cell>
          <cell r="S62">
            <v>0</v>
          </cell>
          <cell r="T62">
            <v>0</v>
          </cell>
          <cell r="U62">
            <v>15202</v>
          </cell>
          <cell r="V62">
            <v>0</v>
          </cell>
          <cell r="W62">
            <v>0</v>
          </cell>
          <cell r="X62">
            <v>15202</v>
          </cell>
          <cell r="Y62">
            <v>0</v>
          </cell>
          <cell r="Z62">
            <v>0</v>
          </cell>
          <cell r="AA62">
            <v>15202</v>
          </cell>
          <cell r="AB62">
            <v>0</v>
          </cell>
          <cell r="AC62">
            <v>0</v>
          </cell>
          <cell r="AD62">
            <v>15202</v>
          </cell>
          <cell r="AE62">
            <v>0</v>
          </cell>
          <cell r="AF62">
            <v>0</v>
          </cell>
          <cell r="AG62">
            <v>15202</v>
          </cell>
          <cell r="AH62">
            <v>0</v>
          </cell>
          <cell r="AI62">
            <v>0</v>
          </cell>
        </row>
        <row r="63">
          <cell r="A63">
            <v>15301</v>
          </cell>
          <cell r="B63">
            <v>0</v>
          </cell>
          <cell r="C63">
            <v>15301</v>
          </cell>
          <cell r="D63">
            <v>0</v>
          </cell>
          <cell r="E63">
            <v>0</v>
          </cell>
          <cell r="F63">
            <v>15301</v>
          </cell>
          <cell r="G63">
            <v>0</v>
          </cell>
          <cell r="H63">
            <v>0</v>
          </cell>
          <cell r="I63">
            <v>15301</v>
          </cell>
          <cell r="J63">
            <v>0</v>
          </cell>
          <cell r="K63">
            <v>0</v>
          </cell>
          <cell r="L63">
            <v>15301</v>
          </cell>
          <cell r="M63">
            <v>0</v>
          </cell>
          <cell r="N63">
            <v>0</v>
          </cell>
          <cell r="O63">
            <v>15301</v>
          </cell>
          <cell r="P63">
            <v>0</v>
          </cell>
          <cell r="Q63">
            <v>0</v>
          </cell>
          <cell r="R63">
            <v>15301</v>
          </cell>
          <cell r="S63">
            <v>0</v>
          </cell>
          <cell r="T63">
            <v>0</v>
          </cell>
          <cell r="U63">
            <v>15301</v>
          </cell>
          <cell r="V63">
            <v>0</v>
          </cell>
          <cell r="W63">
            <v>0</v>
          </cell>
          <cell r="X63">
            <v>15301</v>
          </cell>
          <cell r="Y63">
            <v>0</v>
          </cell>
          <cell r="Z63">
            <v>0</v>
          </cell>
          <cell r="AA63">
            <v>15301</v>
          </cell>
          <cell r="AB63">
            <v>0</v>
          </cell>
          <cell r="AC63">
            <v>0</v>
          </cell>
          <cell r="AD63">
            <v>15301</v>
          </cell>
          <cell r="AE63">
            <v>0</v>
          </cell>
          <cell r="AF63">
            <v>0</v>
          </cell>
          <cell r="AG63">
            <v>15301</v>
          </cell>
          <cell r="AH63">
            <v>0</v>
          </cell>
          <cell r="AI63">
            <v>0</v>
          </cell>
        </row>
        <row r="64">
          <cell r="A64">
            <v>15401</v>
          </cell>
          <cell r="B64">
            <v>0</v>
          </cell>
          <cell r="C64">
            <v>15401</v>
          </cell>
          <cell r="D64">
            <v>0</v>
          </cell>
          <cell r="E64">
            <v>0</v>
          </cell>
          <cell r="F64">
            <v>15401</v>
          </cell>
          <cell r="G64">
            <v>0</v>
          </cell>
          <cell r="H64">
            <v>0</v>
          </cell>
          <cell r="I64">
            <v>15401</v>
          </cell>
          <cell r="J64">
            <v>0</v>
          </cell>
          <cell r="K64">
            <v>0</v>
          </cell>
          <cell r="L64">
            <v>15401</v>
          </cell>
          <cell r="M64">
            <v>0</v>
          </cell>
          <cell r="N64">
            <v>0</v>
          </cell>
          <cell r="O64">
            <v>15401</v>
          </cell>
          <cell r="P64">
            <v>0</v>
          </cell>
          <cell r="Q64">
            <v>0</v>
          </cell>
          <cell r="R64">
            <v>15401</v>
          </cell>
          <cell r="S64">
            <v>0</v>
          </cell>
          <cell r="T64">
            <v>0</v>
          </cell>
          <cell r="U64">
            <v>15401</v>
          </cell>
          <cell r="V64">
            <v>0</v>
          </cell>
          <cell r="W64">
            <v>0</v>
          </cell>
          <cell r="X64">
            <v>15401</v>
          </cell>
          <cell r="Y64">
            <v>0</v>
          </cell>
          <cell r="Z64">
            <v>0</v>
          </cell>
          <cell r="AA64">
            <v>15401</v>
          </cell>
          <cell r="AB64">
            <v>0</v>
          </cell>
          <cell r="AC64">
            <v>0</v>
          </cell>
          <cell r="AD64">
            <v>15401</v>
          </cell>
          <cell r="AE64">
            <v>0</v>
          </cell>
          <cell r="AF64">
            <v>0</v>
          </cell>
          <cell r="AG64">
            <v>15401</v>
          </cell>
          <cell r="AH64">
            <v>0</v>
          </cell>
          <cell r="AI64">
            <v>0</v>
          </cell>
        </row>
        <row r="65">
          <cell r="A65">
            <v>15402</v>
          </cell>
          <cell r="B65">
            <v>0</v>
          </cell>
          <cell r="C65">
            <v>15402</v>
          </cell>
          <cell r="D65">
            <v>0</v>
          </cell>
          <cell r="E65">
            <v>0</v>
          </cell>
          <cell r="F65">
            <v>15402</v>
          </cell>
          <cell r="G65">
            <v>0</v>
          </cell>
          <cell r="H65">
            <v>0</v>
          </cell>
          <cell r="I65">
            <v>15402</v>
          </cell>
          <cell r="J65">
            <v>0</v>
          </cell>
          <cell r="K65">
            <v>0</v>
          </cell>
          <cell r="L65">
            <v>15402</v>
          </cell>
          <cell r="M65">
            <v>0</v>
          </cell>
          <cell r="N65">
            <v>0</v>
          </cell>
          <cell r="O65">
            <v>15402</v>
          </cell>
          <cell r="P65">
            <v>0</v>
          </cell>
          <cell r="Q65">
            <v>0</v>
          </cell>
          <cell r="R65">
            <v>15402</v>
          </cell>
          <cell r="S65">
            <v>0</v>
          </cell>
          <cell r="T65">
            <v>0</v>
          </cell>
          <cell r="U65">
            <v>15402</v>
          </cell>
          <cell r="V65">
            <v>0</v>
          </cell>
          <cell r="W65">
            <v>0</v>
          </cell>
          <cell r="X65">
            <v>15402</v>
          </cell>
          <cell r="Y65">
            <v>0</v>
          </cell>
          <cell r="Z65">
            <v>0</v>
          </cell>
          <cell r="AA65">
            <v>15402</v>
          </cell>
          <cell r="AB65">
            <v>0</v>
          </cell>
          <cell r="AC65">
            <v>0</v>
          </cell>
          <cell r="AD65">
            <v>15402</v>
          </cell>
          <cell r="AE65">
            <v>0</v>
          </cell>
          <cell r="AF65">
            <v>0</v>
          </cell>
          <cell r="AG65">
            <v>15402</v>
          </cell>
          <cell r="AH65">
            <v>0</v>
          </cell>
          <cell r="AI65">
            <v>0</v>
          </cell>
        </row>
        <row r="66">
          <cell r="A66">
            <v>15403</v>
          </cell>
          <cell r="B66">
            <v>36503.33</v>
          </cell>
          <cell r="C66">
            <v>15403</v>
          </cell>
          <cell r="D66">
            <v>73370.149999999994</v>
          </cell>
          <cell r="E66">
            <v>36866.819999999992</v>
          </cell>
          <cell r="F66">
            <v>15403</v>
          </cell>
          <cell r="G66">
            <v>109956.1</v>
          </cell>
          <cell r="H66">
            <v>36585.950000000012</v>
          </cell>
          <cell r="I66">
            <v>15403</v>
          </cell>
          <cell r="J66">
            <v>146259.34</v>
          </cell>
          <cell r="K66">
            <v>36303.239999999991</v>
          </cell>
          <cell r="L66">
            <v>15403</v>
          </cell>
          <cell r="M66">
            <v>0</v>
          </cell>
          <cell r="N66">
            <v>0</v>
          </cell>
          <cell r="O66">
            <v>15403</v>
          </cell>
          <cell r="P66">
            <v>0</v>
          </cell>
          <cell r="Q66">
            <v>0</v>
          </cell>
          <cell r="R66">
            <v>15403</v>
          </cell>
          <cell r="S66">
            <v>0</v>
          </cell>
          <cell r="T66">
            <v>0</v>
          </cell>
          <cell r="U66">
            <v>15403</v>
          </cell>
          <cell r="V66">
            <v>0</v>
          </cell>
          <cell r="W66">
            <v>0</v>
          </cell>
          <cell r="X66">
            <v>15403</v>
          </cell>
          <cell r="Y66">
            <v>0</v>
          </cell>
          <cell r="Z66">
            <v>0</v>
          </cell>
          <cell r="AA66">
            <v>15403</v>
          </cell>
          <cell r="AB66">
            <v>0</v>
          </cell>
          <cell r="AC66">
            <v>0</v>
          </cell>
          <cell r="AD66">
            <v>15403</v>
          </cell>
          <cell r="AE66">
            <v>0</v>
          </cell>
          <cell r="AF66">
            <v>0</v>
          </cell>
          <cell r="AG66">
            <v>15403</v>
          </cell>
          <cell r="AH66">
            <v>0</v>
          </cell>
          <cell r="AI66">
            <v>0</v>
          </cell>
        </row>
        <row r="67">
          <cell r="A67">
            <v>15501</v>
          </cell>
          <cell r="B67">
            <v>45103.24</v>
          </cell>
          <cell r="C67">
            <v>15501</v>
          </cell>
          <cell r="D67">
            <v>89651.66</v>
          </cell>
          <cell r="E67">
            <v>44548.420000000006</v>
          </cell>
          <cell r="F67">
            <v>15501</v>
          </cell>
          <cell r="G67">
            <v>134200.07999999999</v>
          </cell>
          <cell r="H67">
            <v>44548.419999999984</v>
          </cell>
          <cell r="I67">
            <v>15501</v>
          </cell>
          <cell r="J67">
            <v>178748.5</v>
          </cell>
          <cell r="K67">
            <v>44548.420000000013</v>
          </cell>
          <cell r="L67">
            <v>15501</v>
          </cell>
          <cell r="M67">
            <v>0</v>
          </cell>
          <cell r="N67">
            <v>0</v>
          </cell>
          <cell r="O67">
            <v>15501</v>
          </cell>
          <cell r="P67">
            <v>0</v>
          </cell>
          <cell r="Q67">
            <v>0</v>
          </cell>
          <cell r="R67">
            <v>15501</v>
          </cell>
          <cell r="S67">
            <v>0</v>
          </cell>
          <cell r="T67">
            <v>0</v>
          </cell>
          <cell r="U67">
            <v>15501</v>
          </cell>
          <cell r="V67">
            <v>0</v>
          </cell>
          <cell r="W67">
            <v>0</v>
          </cell>
          <cell r="X67">
            <v>15501</v>
          </cell>
          <cell r="Y67">
            <v>0</v>
          </cell>
          <cell r="Z67">
            <v>0</v>
          </cell>
          <cell r="AA67">
            <v>15501</v>
          </cell>
          <cell r="AB67">
            <v>0</v>
          </cell>
          <cell r="AC67">
            <v>0</v>
          </cell>
          <cell r="AD67">
            <v>15501</v>
          </cell>
          <cell r="AE67">
            <v>0</v>
          </cell>
          <cell r="AF67">
            <v>0</v>
          </cell>
          <cell r="AG67">
            <v>15501</v>
          </cell>
          <cell r="AH67">
            <v>0</v>
          </cell>
          <cell r="AI67">
            <v>0</v>
          </cell>
        </row>
        <row r="68">
          <cell r="A68">
            <v>15901</v>
          </cell>
          <cell r="B68">
            <v>357102.04</v>
          </cell>
          <cell r="C68">
            <v>15901</v>
          </cell>
          <cell r="D68">
            <v>711952.23</v>
          </cell>
          <cell r="E68">
            <v>354850.19</v>
          </cell>
          <cell r="F68">
            <v>15901</v>
          </cell>
          <cell r="G68">
            <v>1070159.76</v>
          </cell>
          <cell r="H68">
            <v>358207.53</v>
          </cell>
          <cell r="I68">
            <v>15901</v>
          </cell>
          <cell r="J68">
            <v>1420359.04</v>
          </cell>
          <cell r="K68">
            <v>350199.28</v>
          </cell>
          <cell r="L68">
            <v>15901</v>
          </cell>
          <cell r="M68">
            <v>0</v>
          </cell>
          <cell r="N68">
            <v>0</v>
          </cell>
          <cell r="O68">
            <v>15901</v>
          </cell>
          <cell r="P68">
            <v>0</v>
          </cell>
          <cell r="Q68">
            <v>0</v>
          </cell>
          <cell r="R68">
            <v>15901</v>
          </cell>
          <cell r="S68">
            <v>0</v>
          </cell>
          <cell r="T68">
            <v>0</v>
          </cell>
          <cell r="U68">
            <v>15901</v>
          </cell>
          <cell r="V68">
            <v>0</v>
          </cell>
          <cell r="W68">
            <v>0</v>
          </cell>
          <cell r="X68">
            <v>15901</v>
          </cell>
          <cell r="Y68">
            <v>0</v>
          </cell>
          <cell r="Z68">
            <v>0</v>
          </cell>
          <cell r="AA68">
            <v>15901</v>
          </cell>
          <cell r="AB68">
            <v>0</v>
          </cell>
          <cell r="AC68">
            <v>0</v>
          </cell>
          <cell r="AD68">
            <v>15901</v>
          </cell>
          <cell r="AE68">
            <v>0</v>
          </cell>
          <cell r="AF68">
            <v>0</v>
          </cell>
          <cell r="AG68">
            <v>15901</v>
          </cell>
          <cell r="AH68">
            <v>0</v>
          </cell>
          <cell r="AI68">
            <v>0</v>
          </cell>
        </row>
        <row r="69">
          <cell r="A69">
            <v>15902</v>
          </cell>
          <cell r="B69">
            <v>0</v>
          </cell>
          <cell r="C69">
            <v>15902</v>
          </cell>
          <cell r="D69">
            <v>0</v>
          </cell>
          <cell r="E69">
            <v>0</v>
          </cell>
          <cell r="F69">
            <v>15902</v>
          </cell>
          <cell r="G69">
            <v>0</v>
          </cell>
          <cell r="H69">
            <v>0</v>
          </cell>
          <cell r="I69">
            <v>15902</v>
          </cell>
          <cell r="J69">
            <v>0</v>
          </cell>
          <cell r="K69">
            <v>0</v>
          </cell>
          <cell r="L69">
            <v>15902</v>
          </cell>
          <cell r="M69">
            <v>0</v>
          </cell>
          <cell r="N69">
            <v>0</v>
          </cell>
          <cell r="O69">
            <v>15902</v>
          </cell>
          <cell r="P69">
            <v>0</v>
          </cell>
          <cell r="Q69">
            <v>0</v>
          </cell>
          <cell r="R69">
            <v>15902</v>
          </cell>
          <cell r="S69">
            <v>0</v>
          </cell>
          <cell r="T69">
            <v>0</v>
          </cell>
          <cell r="U69">
            <v>15902</v>
          </cell>
          <cell r="V69">
            <v>0</v>
          </cell>
          <cell r="W69">
            <v>0</v>
          </cell>
          <cell r="X69">
            <v>15902</v>
          </cell>
          <cell r="Y69">
            <v>0</v>
          </cell>
          <cell r="Z69">
            <v>0</v>
          </cell>
          <cell r="AA69">
            <v>15902</v>
          </cell>
          <cell r="AB69">
            <v>0</v>
          </cell>
          <cell r="AC69">
            <v>0</v>
          </cell>
          <cell r="AD69">
            <v>15902</v>
          </cell>
          <cell r="AE69">
            <v>0</v>
          </cell>
          <cell r="AF69">
            <v>0</v>
          </cell>
          <cell r="AG69">
            <v>15902</v>
          </cell>
          <cell r="AH69">
            <v>0</v>
          </cell>
          <cell r="AI69">
            <v>0</v>
          </cell>
        </row>
        <row r="70">
          <cell r="A70">
            <v>16101</v>
          </cell>
          <cell r="B70">
            <v>0</v>
          </cell>
          <cell r="C70">
            <v>16101</v>
          </cell>
          <cell r="D70">
            <v>0</v>
          </cell>
          <cell r="E70">
            <v>0</v>
          </cell>
          <cell r="F70">
            <v>16101</v>
          </cell>
          <cell r="G70">
            <v>0</v>
          </cell>
          <cell r="H70">
            <v>0</v>
          </cell>
          <cell r="I70">
            <v>16101</v>
          </cell>
          <cell r="J70">
            <v>0</v>
          </cell>
          <cell r="K70">
            <v>0</v>
          </cell>
          <cell r="L70">
            <v>16101</v>
          </cell>
          <cell r="M70">
            <v>0</v>
          </cell>
          <cell r="N70">
            <v>0</v>
          </cell>
          <cell r="O70">
            <v>16101</v>
          </cell>
          <cell r="P70">
            <v>0</v>
          </cell>
          <cell r="Q70">
            <v>0</v>
          </cell>
          <cell r="R70">
            <v>16101</v>
          </cell>
          <cell r="S70">
            <v>0</v>
          </cell>
          <cell r="T70">
            <v>0</v>
          </cell>
          <cell r="U70">
            <v>16101</v>
          </cell>
          <cell r="V70">
            <v>0</v>
          </cell>
          <cell r="W70">
            <v>0</v>
          </cell>
          <cell r="X70">
            <v>16101</v>
          </cell>
          <cell r="Y70">
            <v>0</v>
          </cell>
          <cell r="Z70">
            <v>0</v>
          </cell>
          <cell r="AA70">
            <v>16101</v>
          </cell>
          <cell r="AB70">
            <v>0</v>
          </cell>
          <cell r="AC70">
            <v>0</v>
          </cell>
          <cell r="AD70">
            <v>16101</v>
          </cell>
          <cell r="AE70">
            <v>0</v>
          </cell>
          <cell r="AF70">
            <v>0</v>
          </cell>
          <cell r="AG70">
            <v>16101</v>
          </cell>
          <cell r="AH70">
            <v>0</v>
          </cell>
          <cell r="AI70">
            <v>0</v>
          </cell>
        </row>
        <row r="71">
          <cell r="A71">
            <v>16102</v>
          </cell>
          <cell r="B71">
            <v>0</v>
          </cell>
          <cell r="C71">
            <v>16102</v>
          </cell>
          <cell r="D71">
            <v>0</v>
          </cell>
          <cell r="E71">
            <v>0</v>
          </cell>
          <cell r="F71">
            <v>16102</v>
          </cell>
          <cell r="G71">
            <v>0</v>
          </cell>
          <cell r="H71">
            <v>0</v>
          </cell>
          <cell r="I71">
            <v>16102</v>
          </cell>
          <cell r="J71">
            <v>0</v>
          </cell>
          <cell r="K71">
            <v>0</v>
          </cell>
          <cell r="L71">
            <v>16102</v>
          </cell>
          <cell r="M71">
            <v>0</v>
          </cell>
          <cell r="N71">
            <v>0</v>
          </cell>
          <cell r="O71">
            <v>16102</v>
          </cell>
          <cell r="P71">
            <v>0</v>
          </cell>
          <cell r="Q71">
            <v>0</v>
          </cell>
          <cell r="R71">
            <v>16102</v>
          </cell>
          <cell r="S71">
            <v>0</v>
          </cell>
          <cell r="T71">
            <v>0</v>
          </cell>
          <cell r="U71">
            <v>16102</v>
          </cell>
          <cell r="V71">
            <v>0</v>
          </cell>
          <cell r="W71">
            <v>0</v>
          </cell>
          <cell r="X71">
            <v>16102</v>
          </cell>
          <cell r="Y71">
            <v>0</v>
          </cell>
          <cell r="Z71">
            <v>0</v>
          </cell>
          <cell r="AA71">
            <v>16102</v>
          </cell>
          <cell r="AB71">
            <v>0</v>
          </cell>
          <cell r="AC71">
            <v>0</v>
          </cell>
          <cell r="AD71">
            <v>16102</v>
          </cell>
          <cell r="AE71">
            <v>0</v>
          </cell>
          <cell r="AF71">
            <v>0</v>
          </cell>
          <cell r="AG71">
            <v>16102</v>
          </cell>
          <cell r="AH71">
            <v>0</v>
          </cell>
          <cell r="AI71">
            <v>0</v>
          </cell>
        </row>
        <row r="72">
          <cell r="A72">
            <v>16103</v>
          </cell>
          <cell r="B72">
            <v>0</v>
          </cell>
          <cell r="C72">
            <v>16103</v>
          </cell>
          <cell r="D72">
            <v>0</v>
          </cell>
          <cell r="E72">
            <v>0</v>
          </cell>
          <cell r="F72">
            <v>16103</v>
          </cell>
          <cell r="G72">
            <v>0</v>
          </cell>
          <cell r="H72">
            <v>0</v>
          </cell>
          <cell r="I72">
            <v>16103</v>
          </cell>
          <cell r="J72">
            <v>0</v>
          </cell>
          <cell r="K72">
            <v>0</v>
          </cell>
          <cell r="L72">
            <v>16103</v>
          </cell>
          <cell r="M72">
            <v>0</v>
          </cell>
          <cell r="N72">
            <v>0</v>
          </cell>
          <cell r="O72">
            <v>16103</v>
          </cell>
          <cell r="P72">
            <v>0</v>
          </cell>
          <cell r="Q72">
            <v>0</v>
          </cell>
          <cell r="R72">
            <v>16103</v>
          </cell>
          <cell r="S72">
            <v>0</v>
          </cell>
          <cell r="T72">
            <v>0</v>
          </cell>
          <cell r="U72">
            <v>16103</v>
          </cell>
          <cell r="V72">
            <v>0</v>
          </cell>
          <cell r="W72">
            <v>0</v>
          </cell>
          <cell r="X72">
            <v>16103</v>
          </cell>
          <cell r="Y72">
            <v>0</v>
          </cell>
          <cell r="Z72">
            <v>0</v>
          </cell>
          <cell r="AA72">
            <v>16103</v>
          </cell>
          <cell r="AB72">
            <v>0</v>
          </cell>
          <cell r="AC72">
            <v>0</v>
          </cell>
          <cell r="AD72">
            <v>16103</v>
          </cell>
          <cell r="AE72">
            <v>0</v>
          </cell>
          <cell r="AF72">
            <v>0</v>
          </cell>
          <cell r="AG72">
            <v>16103</v>
          </cell>
          <cell r="AH72">
            <v>0</v>
          </cell>
          <cell r="AI72">
            <v>0</v>
          </cell>
        </row>
        <row r="73">
          <cell r="A73">
            <v>16104</v>
          </cell>
          <cell r="B73">
            <v>0</v>
          </cell>
          <cell r="C73">
            <v>16104</v>
          </cell>
          <cell r="D73">
            <v>0</v>
          </cell>
          <cell r="E73">
            <v>0</v>
          </cell>
          <cell r="F73">
            <v>16104</v>
          </cell>
          <cell r="G73">
            <v>0</v>
          </cell>
          <cell r="H73">
            <v>0</v>
          </cell>
          <cell r="I73">
            <v>16104</v>
          </cell>
          <cell r="J73">
            <v>0</v>
          </cell>
          <cell r="K73">
            <v>0</v>
          </cell>
          <cell r="L73">
            <v>16104</v>
          </cell>
          <cell r="M73">
            <v>0</v>
          </cell>
          <cell r="N73">
            <v>0</v>
          </cell>
          <cell r="O73">
            <v>16104</v>
          </cell>
          <cell r="P73">
            <v>0</v>
          </cell>
          <cell r="Q73">
            <v>0</v>
          </cell>
          <cell r="R73">
            <v>16104</v>
          </cell>
          <cell r="S73">
            <v>0</v>
          </cell>
          <cell r="T73">
            <v>0</v>
          </cell>
          <cell r="U73">
            <v>16104</v>
          </cell>
          <cell r="V73">
            <v>0</v>
          </cell>
          <cell r="W73">
            <v>0</v>
          </cell>
          <cell r="X73">
            <v>16104</v>
          </cell>
          <cell r="Y73">
            <v>0</v>
          </cell>
          <cell r="Z73">
            <v>0</v>
          </cell>
          <cell r="AA73">
            <v>16104</v>
          </cell>
          <cell r="AB73">
            <v>0</v>
          </cell>
          <cell r="AC73">
            <v>0</v>
          </cell>
          <cell r="AD73">
            <v>16104</v>
          </cell>
          <cell r="AE73">
            <v>0</v>
          </cell>
          <cell r="AF73">
            <v>0</v>
          </cell>
          <cell r="AG73">
            <v>16104</v>
          </cell>
          <cell r="AH73">
            <v>0</v>
          </cell>
          <cell r="AI73">
            <v>0</v>
          </cell>
        </row>
        <row r="74">
          <cell r="A74">
            <v>16105</v>
          </cell>
          <cell r="B74">
            <v>0</v>
          </cell>
          <cell r="C74">
            <v>16105</v>
          </cell>
          <cell r="D74">
            <v>0</v>
          </cell>
          <cell r="E74">
            <v>0</v>
          </cell>
          <cell r="F74">
            <v>16105</v>
          </cell>
          <cell r="G74">
            <v>0</v>
          </cell>
          <cell r="H74">
            <v>0</v>
          </cell>
          <cell r="I74">
            <v>16105</v>
          </cell>
          <cell r="J74">
            <v>0</v>
          </cell>
          <cell r="K74">
            <v>0</v>
          </cell>
          <cell r="L74">
            <v>16105</v>
          </cell>
          <cell r="M74">
            <v>0</v>
          </cell>
          <cell r="N74">
            <v>0</v>
          </cell>
          <cell r="O74">
            <v>16105</v>
          </cell>
          <cell r="P74">
            <v>0</v>
          </cell>
          <cell r="Q74">
            <v>0</v>
          </cell>
          <cell r="R74">
            <v>16105</v>
          </cell>
          <cell r="S74">
            <v>0</v>
          </cell>
          <cell r="T74">
            <v>0</v>
          </cell>
          <cell r="U74">
            <v>16105</v>
          </cell>
          <cell r="V74">
            <v>0</v>
          </cell>
          <cell r="W74">
            <v>0</v>
          </cell>
          <cell r="X74">
            <v>16105</v>
          </cell>
          <cell r="Y74">
            <v>0</v>
          </cell>
          <cell r="Z74">
            <v>0</v>
          </cell>
          <cell r="AA74">
            <v>16105</v>
          </cell>
          <cell r="AB74">
            <v>0</v>
          </cell>
          <cell r="AC74">
            <v>0</v>
          </cell>
          <cell r="AD74">
            <v>16105</v>
          </cell>
          <cell r="AE74">
            <v>0</v>
          </cell>
          <cell r="AF74">
            <v>0</v>
          </cell>
          <cell r="AG74">
            <v>16105</v>
          </cell>
          <cell r="AH74">
            <v>0</v>
          </cell>
          <cell r="AI74">
            <v>0</v>
          </cell>
        </row>
        <row r="75">
          <cell r="A75">
            <v>16106</v>
          </cell>
          <cell r="B75">
            <v>0</v>
          </cell>
          <cell r="C75">
            <v>16106</v>
          </cell>
          <cell r="D75">
            <v>0</v>
          </cell>
          <cell r="E75">
            <v>0</v>
          </cell>
          <cell r="F75">
            <v>16106</v>
          </cell>
          <cell r="G75">
            <v>0</v>
          </cell>
          <cell r="H75">
            <v>0</v>
          </cell>
          <cell r="I75">
            <v>16106</v>
          </cell>
          <cell r="J75">
            <v>0</v>
          </cell>
          <cell r="K75">
            <v>0</v>
          </cell>
          <cell r="L75">
            <v>16106</v>
          </cell>
          <cell r="M75">
            <v>0</v>
          </cell>
          <cell r="N75">
            <v>0</v>
          </cell>
          <cell r="O75">
            <v>16106</v>
          </cell>
          <cell r="P75">
            <v>0</v>
          </cell>
          <cell r="Q75">
            <v>0</v>
          </cell>
          <cell r="R75">
            <v>16106</v>
          </cell>
          <cell r="S75">
            <v>0</v>
          </cell>
          <cell r="T75">
            <v>0</v>
          </cell>
          <cell r="U75">
            <v>16106</v>
          </cell>
          <cell r="V75">
            <v>0</v>
          </cell>
          <cell r="W75">
            <v>0</v>
          </cell>
          <cell r="X75">
            <v>16106</v>
          </cell>
          <cell r="Y75">
            <v>0</v>
          </cell>
          <cell r="Z75">
            <v>0</v>
          </cell>
          <cell r="AA75">
            <v>16106</v>
          </cell>
          <cell r="AB75">
            <v>0</v>
          </cell>
          <cell r="AC75">
            <v>0</v>
          </cell>
          <cell r="AD75">
            <v>16106</v>
          </cell>
          <cell r="AE75">
            <v>0</v>
          </cell>
          <cell r="AF75">
            <v>0</v>
          </cell>
          <cell r="AG75">
            <v>16106</v>
          </cell>
          <cell r="AH75">
            <v>0</v>
          </cell>
          <cell r="AI75">
            <v>0</v>
          </cell>
        </row>
        <row r="76">
          <cell r="A76">
            <v>16107</v>
          </cell>
          <cell r="B76">
            <v>0</v>
          </cell>
          <cell r="C76">
            <v>16107</v>
          </cell>
          <cell r="D76">
            <v>0</v>
          </cell>
          <cell r="E76">
            <v>0</v>
          </cell>
          <cell r="F76">
            <v>16107</v>
          </cell>
          <cell r="G76">
            <v>0</v>
          </cell>
          <cell r="H76">
            <v>0</v>
          </cell>
          <cell r="I76">
            <v>16107</v>
          </cell>
          <cell r="J76">
            <v>0</v>
          </cell>
          <cell r="K76">
            <v>0</v>
          </cell>
          <cell r="L76">
            <v>16107</v>
          </cell>
          <cell r="M76">
            <v>0</v>
          </cell>
          <cell r="N76">
            <v>0</v>
          </cell>
          <cell r="O76">
            <v>16107</v>
          </cell>
          <cell r="P76">
            <v>0</v>
          </cell>
          <cell r="Q76">
            <v>0</v>
          </cell>
          <cell r="R76">
            <v>16107</v>
          </cell>
          <cell r="S76">
            <v>0</v>
          </cell>
          <cell r="T76">
            <v>0</v>
          </cell>
          <cell r="U76">
            <v>16107</v>
          </cell>
          <cell r="V76">
            <v>0</v>
          </cell>
          <cell r="W76">
            <v>0</v>
          </cell>
          <cell r="X76">
            <v>16107</v>
          </cell>
          <cell r="Y76">
            <v>0</v>
          </cell>
          <cell r="Z76">
            <v>0</v>
          </cell>
          <cell r="AA76">
            <v>16107</v>
          </cell>
          <cell r="AB76">
            <v>0</v>
          </cell>
          <cell r="AC76">
            <v>0</v>
          </cell>
          <cell r="AD76">
            <v>16107</v>
          </cell>
          <cell r="AE76">
            <v>0</v>
          </cell>
          <cell r="AF76">
            <v>0</v>
          </cell>
          <cell r="AG76">
            <v>16107</v>
          </cell>
          <cell r="AH76">
            <v>0</v>
          </cell>
          <cell r="AI76">
            <v>0</v>
          </cell>
        </row>
        <row r="77">
          <cell r="A77">
            <v>16108</v>
          </cell>
          <cell r="B77">
            <v>0</v>
          </cell>
          <cell r="C77">
            <v>16108</v>
          </cell>
          <cell r="D77">
            <v>0</v>
          </cell>
          <cell r="E77">
            <v>0</v>
          </cell>
          <cell r="F77">
            <v>16108</v>
          </cell>
          <cell r="G77">
            <v>0</v>
          </cell>
          <cell r="H77">
            <v>0</v>
          </cell>
          <cell r="I77">
            <v>16108</v>
          </cell>
          <cell r="J77">
            <v>0</v>
          </cell>
          <cell r="K77">
            <v>0</v>
          </cell>
          <cell r="L77">
            <v>16108</v>
          </cell>
          <cell r="M77">
            <v>0</v>
          </cell>
          <cell r="N77">
            <v>0</v>
          </cell>
          <cell r="O77">
            <v>16108</v>
          </cell>
          <cell r="P77">
            <v>0</v>
          </cell>
          <cell r="Q77">
            <v>0</v>
          </cell>
          <cell r="R77">
            <v>16108</v>
          </cell>
          <cell r="S77">
            <v>0</v>
          </cell>
          <cell r="T77">
            <v>0</v>
          </cell>
          <cell r="U77">
            <v>16108</v>
          </cell>
          <cell r="V77">
            <v>0</v>
          </cell>
          <cell r="W77">
            <v>0</v>
          </cell>
          <cell r="X77">
            <v>16108</v>
          </cell>
          <cell r="Y77">
            <v>0</v>
          </cell>
          <cell r="Z77">
            <v>0</v>
          </cell>
          <cell r="AA77">
            <v>16108</v>
          </cell>
          <cell r="AB77">
            <v>0</v>
          </cell>
          <cell r="AC77">
            <v>0</v>
          </cell>
          <cell r="AD77">
            <v>16108</v>
          </cell>
          <cell r="AE77">
            <v>0</v>
          </cell>
          <cell r="AF77">
            <v>0</v>
          </cell>
          <cell r="AG77">
            <v>16108</v>
          </cell>
          <cell r="AH77">
            <v>0</v>
          </cell>
          <cell r="AI77">
            <v>0</v>
          </cell>
        </row>
        <row r="78">
          <cell r="A78">
            <v>17101</v>
          </cell>
          <cell r="B78">
            <v>0</v>
          </cell>
          <cell r="C78">
            <v>17101</v>
          </cell>
          <cell r="D78">
            <v>0</v>
          </cell>
          <cell r="E78">
            <v>0</v>
          </cell>
          <cell r="F78">
            <v>17101</v>
          </cell>
          <cell r="G78">
            <v>0</v>
          </cell>
          <cell r="H78">
            <v>0</v>
          </cell>
          <cell r="I78">
            <v>17101</v>
          </cell>
          <cell r="J78">
            <v>0</v>
          </cell>
          <cell r="K78">
            <v>0</v>
          </cell>
          <cell r="L78">
            <v>17101</v>
          </cell>
          <cell r="M78">
            <v>0</v>
          </cell>
          <cell r="N78">
            <v>0</v>
          </cell>
          <cell r="O78">
            <v>17101</v>
          </cell>
          <cell r="P78">
            <v>0</v>
          </cell>
          <cell r="Q78">
            <v>0</v>
          </cell>
          <cell r="R78">
            <v>17101</v>
          </cell>
          <cell r="S78">
            <v>0</v>
          </cell>
          <cell r="T78">
            <v>0</v>
          </cell>
          <cell r="U78">
            <v>17101</v>
          </cell>
          <cell r="V78">
            <v>0</v>
          </cell>
          <cell r="W78">
            <v>0</v>
          </cell>
          <cell r="X78">
            <v>17101</v>
          </cell>
          <cell r="Y78">
            <v>0</v>
          </cell>
          <cell r="Z78">
            <v>0</v>
          </cell>
          <cell r="AA78">
            <v>17101</v>
          </cell>
          <cell r="AB78">
            <v>0</v>
          </cell>
          <cell r="AC78">
            <v>0</v>
          </cell>
          <cell r="AD78">
            <v>17101</v>
          </cell>
          <cell r="AE78">
            <v>0</v>
          </cell>
          <cell r="AF78">
            <v>0</v>
          </cell>
          <cell r="AG78">
            <v>17101</v>
          </cell>
          <cell r="AH78">
            <v>0</v>
          </cell>
          <cell r="AI78">
            <v>0</v>
          </cell>
        </row>
        <row r="79">
          <cell r="A79">
            <v>17102</v>
          </cell>
          <cell r="B79">
            <v>0</v>
          </cell>
          <cell r="C79">
            <v>17102</v>
          </cell>
          <cell r="D79">
            <v>0</v>
          </cell>
          <cell r="E79">
            <v>0</v>
          </cell>
          <cell r="F79">
            <v>17102</v>
          </cell>
          <cell r="G79">
            <v>0</v>
          </cell>
          <cell r="H79">
            <v>0</v>
          </cell>
          <cell r="I79">
            <v>17102</v>
          </cell>
          <cell r="J79">
            <v>0</v>
          </cell>
          <cell r="K79">
            <v>0</v>
          </cell>
          <cell r="L79">
            <v>17102</v>
          </cell>
          <cell r="M79">
            <v>0</v>
          </cell>
          <cell r="N79">
            <v>0</v>
          </cell>
          <cell r="O79">
            <v>17102</v>
          </cell>
          <cell r="P79">
            <v>0</v>
          </cell>
          <cell r="Q79">
            <v>0</v>
          </cell>
          <cell r="R79">
            <v>17102</v>
          </cell>
          <cell r="S79">
            <v>0</v>
          </cell>
          <cell r="T79">
            <v>0</v>
          </cell>
          <cell r="U79">
            <v>17102</v>
          </cell>
          <cell r="V79">
            <v>0</v>
          </cell>
          <cell r="W79">
            <v>0</v>
          </cell>
          <cell r="X79">
            <v>17102</v>
          </cell>
          <cell r="Y79">
            <v>0</v>
          </cell>
          <cell r="Z79">
            <v>0</v>
          </cell>
          <cell r="AA79">
            <v>17102</v>
          </cell>
          <cell r="AB79">
            <v>0</v>
          </cell>
          <cell r="AC79">
            <v>0</v>
          </cell>
          <cell r="AD79">
            <v>17102</v>
          </cell>
          <cell r="AE79">
            <v>0</v>
          </cell>
          <cell r="AF79">
            <v>0</v>
          </cell>
          <cell r="AG79">
            <v>17102</v>
          </cell>
          <cell r="AH79">
            <v>0</v>
          </cell>
          <cell r="AI79">
            <v>0</v>
          </cell>
        </row>
        <row r="80">
          <cell r="A80">
            <v>17201</v>
          </cell>
          <cell r="B80">
            <v>0</v>
          </cell>
          <cell r="C80">
            <v>17201</v>
          </cell>
          <cell r="D80">
            <v>0</v>
          </cell>
          <cell r="E80">
            <v>0</v>
          </cell>
          <cell r="F80">
            <v>17201</v>
          </cell>
          <cell r="G80">
            <v>0</v>
          </cell>
          <cell r="H80">
            <v>0</v>
          </cell>
          <cell r="I80">
            <v>17201</v>
          </cell>
          <cell r="J80">
            <v>0</v>
          </cell>
          <cell r="K80">
            <v>0</v>
          </cell>
          <cell r="L80">
            <v>17201</v>
          </cell>
          <cell r="M80">
            <v>0</v>
          </cell>
          <cell r="N80">
            <v>0</v>
          </cell>
          <cell r="O80">
            <v>17201</v>
          </cell>
          <cell r="P80">
            <v>0</v>
          </cell>
          <cell r="Q80">
            <v>0</v>
          </cell>
          <cell r="R80">
            <v>17201</v>
          </cell>
          <cell r="S80">
            <v>0</v>
          </cell>
          <cell r="T80">
            <v>0</v>
          </cell>
          <cell r="U80">
            <v>17201</v>
          </cell>
          <cell r="V80">
            <v>0</v>
          </cell>
          <cell r="W80">
            <v>0</v>
          </cell>
          <cell r="X80">
            <v>17201</v>
          </cell>
          <cell r="Y80">
            <v>0</v>
          </cell>
          <cell r="Z80">
            <v>0</v>
          </cell>
          <cell r="AA80">
            <v>17201</v>
          </cell>
          <cell r="AB80">
            <v>0</v>
          </cell>
          <cell r="AC80">
            <v>0</v>
          </cell>
          <cell r="AD80">
            <v>17201</v>
          </cell>
          <cell r="AE80">
            <v>0</v>
          </cell>
          <cell r="AF80">
            <v>0</v>
          </cell>
          <cell r="AG80">
            <v>17201</v>
          </cell>
          <cell r="AH80">
            <v>0</v>
          </cell>
          <cell r="AI80">
            <v>0</v>
          </cell>
        </row>
        <row r="82">
          <cell r="A82" t="str">
            <v>2000 MATERIALES Y SUMINISTROS</v>
          </cell>
          <cell r="C82" t="str">
            <v>2000 MATERIALES Y SUMINISTROS</v>
          </cell>
          <cell r="F82" t="str">
            <v>2000 MATERIALES Y SUMINISTROS</v>
          </cell>
          <cell r="I82" t="str">
            <v>2000 MATERIALES Y SUMINISTROS</v>
          </cell>
          <cell r="L82" t="str">
            <v>2000 MATERIALES Y SUMINISTROS</v>
          </cell>
          <cell r="O82" t="str">
            <v>2000 MATERIALES Y SUMINISTROS</v>
          </cell>
          <cell r="R82" t="str">
            <v>2000 MATERIALES Y SUMINISTROS</v>
          </cell>
          <cell r="U82" t="str">
            <v>2000 MATERIALES Y SUMINISTROS</v>
          </cell>
          <cell r="X82" t="str">
            <v>2000 MATERIALES Y SUMINISTROS</v>
          </cell>
          <cell r="AA82" t="str">
            <v>2000 MATERIALES Y SUMINISTROS</v>
          </cell>
          <cell r="AD82" t="str">
            <v>2000 MATERIALES Y SUMINISTROS</v>
          </cell>
          <cell r="AG82" t="str">
            <v>2000 MATERIALES Y SUMINISTROS</v>
          </cell>
        </row>
        <row r="83">
          <cell r="A83">
            <v>21101</v>
          </cell>
          <cell r="B83">
            <v>4693.5200000000004</v>
          </cell>
          <cell r="C83">
            <v>21101</v>
          </cell>
          <cell r="D83">
            <v>17766.189999999999</v>
          </cell>
          <cell r="E83">
            <v>13072.669999999998</v>
          </cell>
          <cell r="F83">
            <v>21101</v>
          </cell>
          <cell r="G83">
            <v>26137.06</v>
          </cell>
          <cell r="H83">
            <v>8370.8700000000026</v>
          </cell>
          <cell r="I83">
            <v>21101</v>
          </cell>
          <cell r="J83">
            <v>45325.82</v>
          </cell>
          <cell r="K83">
            <v>19188.759999999998</v>
          </cell>
          <cell r="L83">
            <v>21101</v>
          </cell>
          <cell r="M83">
            <v>0</v>
          </cell>
          <cell r="N83">
            <v>0</v>
          </cell>
          <cell r="O83">
            <v>21101</v>
          </cell>
          <cell r="P83">
            <v>0</v>
          </cell>
          <cell r="Q83">
            <v>0</v>
          </cell>
          <cell r="R83">
            <v>21101</v>
          </cell>
          <cell r="S83">
            <v>0</v>
          </cell>
          <cell r="T83">
            <v>0</v>
          </cell>
          <cell r="U83">
            <v>21101</v>
          </cell>
          <cell r="V83">
            <v>0</v>
          </cell>
          <cell r="W83">
            <v>0</v>
          </cell>
          <cell r="X83">
            <v>21101</v>
          </cell>
          <cell r="Y83">
            <v>0</v>
          </cell>
          <cell r="Z83">
            <v>0</v>
          </cell>
          <cell r="AA83">
            <v>21101</v>
          </cell>
          <cell r="AB83">
            <v>0</v>
          </cell>
          <cell r="AC83">
            <v>0</v>
          </cell>
          <cell r="AD83">
            <v>21101</v>
          </cell>
          <cell r="AE83">
            <v>0</v>
          </cell>
          <cell r="AF83">
            <v>0</v>
          </cell>
          <cell r="AG83">
            <v>21101</v>
          </cell>
          <cell r="AH83">
            <v>0</v>
          </cell>
          <cell r="AI83">
            <v>0</v>
          </cell>
        </row>
        <row r="84">
          <cell r="A84">
            <v>21201</v>
          </cell>
          <cell r="B84">
            <v>0</v>
          </cell>
          <cell r="C84">
            <v>21201</v>
          </cell>
          <cell r="D84">
            <v>0</v>
          </cell>
          <cell r="E84">
            <v>0</v>
          </cell>
          <cell r="F84">
            <v>21201</v>
          </cell>
          <cell r="G84">
            <v>0</v>
          </cell>
          <cell r="H84">
            <v>0</v>
          </cell>
          <cell r="I84">
            <v>21201</v>
          </cell>
          <cell r="J84">
            <v>0</v>
          </cell>
          <cell r="K84">
            <v>0</v>
          </cell>
          <cell r="L84">
            <v>21201</v>
          </cell>
          <cell r="M84">
            <v>0</v>
          </cell>
          <cell r="N84">
            <v>0</v>
          </cell>
          <cell r="O84">
            <v>21201</v>
          </cell>
          <cell r="P84">
            <v>0</v>
          </cell>
          <cell r="Q84">
            <v>0</v>
          </cell>
          <cell r="R84">
            <v>21201</v>
          </cell>
          <cell r="S84">
            <v>0</v>
          </cell>
          <cell r="T84">
            <v>0</v>
          </cell>
          <cell r="U84">
            <v>21201</v>
          </cell>
          <cell r="V84">
            <v>0</v>
          </cell>
          <cell r="W84">
            <v>0</v>
          </cell>
          <cell r="X84">
            <v>21201</v>
          </cell>
          <cell r="Y84">
            <v>0</v>
          </cell>
          <cell r="Z84">
            <v>0</v>
          </cell>
          <cell r="AA84">
            <v>21201</v>
          </cell>
          <cell r="AB84">
            <v>0</v>
          </cell>
          <cell r="AC84">
            <v>0</v>
          </cell>
          <cell r="AD84">
            <v>21201</v>
          </cell>
          <cell r="AE84">
            <v>0</v>
          </cell>
          <cell r="AF84">
            <v>0</v>
          </cell>
          <cell r="AG84">
            <v>21201</v>
          </cell>
          <cell r="AH84">
            <v>0</v>
          </cell>
          <cell r="AI84">
            <v>0</v>
          </cell>
        </row>
        <row r="85">
          <cell r="A85">
            <v>21301</v>
          </cell>
          <cell r="B85">
            <v>0</v>
          </cell>
          <cell r="C85">
            <v>21301</v>
          </cell>
          <cell r="D85">
            <v>0</v>
          </cell>
          <cell r="E85">
            <v>0</v>
          </cell>
          <cell r="F85">
            <v>21301</v>
          </cell>
          <cell r="G85">
            <v>0</v>
          </cell>
          <cell r="H85">
            <v>0</v>
          </cell>
          <cell r="I85">
            <v>21301</v>
          </cell>
          <cell r="J85">
            <v>0</v>
          </cell>
          <cell r="K85">
            <v>0</v>
          </cell>
          <cell r="L85">
            <v>21301</v>
          </cell>
          <cell r="M85">
            <v>0</v>
          </cell>
          <cell r="N85">
            <v>0</v>
          </cell>
          <cell r="O85">
            <v>21301</v>
          </cell>
          <cell r="P85">
            <v>0</v>
          </cell>
          <cell r="Q85">
            <v>0</v>
          </cell>
          <cell r="R85">
            <v>21301</v>
          </cell>
          <cell r="S85">
            <v>0</v>
          </cell>
          <cell r="T85">
            <v>0</v>
          </cell>
          <cell r="U85">
            <v>21301</v>
          </cell>
          <cell r="V85">
            <v>0</v>
          </cell>
          <cell r="W85">
            <v>0</v>
          </cell>
          <cell r="X85">
            <v>21301</v>
          </cell>
          <cell r="Y85">
            <v>0</v>
          </cell>
          <cell r="Z85">
            <v>0</v>
          </cell>
          <cell r="AA85">
            <v>21301</v>
          </cell>
          <cell r="AB85">
            <v>0</v>
          </cell>
          <cell r="AC85">
            <v>0</v>
          </cell>
          <cell r="AD85">
            <v>21301</v>
          </cell>
          <cell r="AE85">
            <v>0</v>
          </cell>
          <cell r="AF85">
            <v>0</v>
          </cell>
          <cell r="AG85">
            <v>21301</v>
          </cell>
          <cell r="AH85">
            <v>0</v>
          </cell>
          <cell r="AI85">
            <v>0</v>
          </cell>
        </row>
        <row r="86">
          <cell r="A86">
            <v>21401</v>
          </cell>
          <cell r="B86">
            <v>0</v>
          </cell>
          <cell r="C86">
            <v>21401</v>
          </cell>
          <cell r="D86">
            <v>6430.6</v>
          </cell>
          <cell r="E86">
            <v>6430.6</v>
          </cell>
          <cell r="F86">
            <v>21401</v>
          </cell>
          <cell r="G86">
            <v>10131.41</v>
          </cell>
          <cell r="H86">
            <v>3700.8099999999995</v>
          </cell>
          <cell r="I86">
            <v>21401</v>
          </cell>
          <cell r="J86">
            <v>24344.94</v>
          </cell>
          <cell r="K86">
            <v>14213.529999999999</v>
          </cell>
          <cell r="L86">
            <v>21401</v>
          </cell>
          <cell r="M86">
            <v>0</v>
          </cell>
          <cell r="N86">
            <v>0</v>
          </cell>
          <cell r="O86">
            <v>21401</v>
          </cell>
          <cell r="P86">
            <v>0</v>
          </cell>
          <cell r="Q86">
            <v>0</v>
          </cell>
          <cell r="R86">
            <v>21401</v>
          </cell>
          <cell r="S86">
            <v>0</v>
          </cell>
          <cell r="T86">
            <v>0</v>
          </cell>
          <cell r="U86">
            <v>21401</v>
          </cell>
          <cell r="V86">
            <v>0</v>
          </cell>
          <cell r="W86">
            <v>0</v>
          </cell>
          <cell r="X86">
            <v>21401</v>
          </cell>
          <cell r="Y86">
            <v>0</v>
          </cell>
          <cell r="Z86">
            <v>0</v>
          </cell>
          <cell r="AA86">
            <v>21401</v>
          </cell>
          <cell r="AB86">
            <v>0</v>
          </cell>
          <cell r="AC86">
            <v>0</v>
          </cell>
          <cell r="AD86">
            <v>21401</v>
          </cell>
          <cell r="AE86">
            <v>0</v>
          </cell>
          <cell r="AF86">
            <v>0</v>
          </cell>
          <cell r="AG86">
            <v>21401</v>
          </cell>
          <cell r="AH86">
            <v>0</v>
          </cell>
          <cell r="AI86">
            <v>0</v>
          </cell>
        </row>
        <row r="87">
          <cell r="A87">
            <v>21501</v>
          </cell>
          <cell r="B87">
            <v>1385.4</v>
          </cell>
          <cell r="C87">
            <v>21501</v>
          </cell>
          <cell r="D87">
            <v>2773.8</v>
          </cell>
          <cell r="E87">
            <v>1388.4</v>
          </cell>
          <cell r="F87">
            <v>21501</v>
          </cell>
          <cell r="G87">
            <v>4057.8</v>
          </cell>
          <cell r="H87">
            <v>1284</v>
          </cell>
          <cell r="I87">
            <v>21501</v>
          </cell>
          <cell r="J87">
            <v>5377.2</v>
          </cell>
          <cell r="K87">
            <v>1319.3999999999996</v>
          </cell>
          <cell r="L87">
            <v>21501</v>
          </cell>
          <cell r="M87">
            <v>0</v>
          </cell>
          <cell r="N87">
            <v>0</v>
          </cell>
          <cell r="O87">
            <v>21501</v>
          </cell>
          <cell r="P87">
            <v>0</v>
          </cell>
          <cell r="Q87">
            <v>0</v>
          </cell>
          <cell r="R87">
            <v>21501</v>
          </cell>
          <cell r="S87">
            <v>0</v>
          </cell>
          <cell r="T87">
            <v>0</v>
          </cell>
          <cell r="U87">
            <v>21501</v>
          </cell>
          <cell r="V87">
            <v>0</v>
          </cell>
          <cell r="W87">
            <v>0</v>
          </cell>
          <cell r="X87">
            <v>21501</v>
          </cell>
          <cell r="Y87">
            <v>0</v>
          </cell>
          <cell r="Z87">
            <v>0</v>
          </cell>
          <cell r="AA87">
            <v>21501</v>
          </cell>
          <cell r="AB87">
            <v>0</v>
          </cell>
          <cell r="AC87">
            <v>0</v>
          </cell>
          <cell r="AD87">
            <v>21501</v>
          </cell>
          <cell r="AE87">
            <v>0</v>
          </cell>
          <cell r="AF87">
            <v>0</v>
          </cell>
          <cell r="AG87">
            <v>21501</v>
          </cell>
          <cell r="AH87">
            <v>0</v>
          </cell>
          <cell r="AI87">
            <v>0</v>
          </cell>
        </row>
        <row r="88">
          <cell r="A88">
            <v>21502</v>
          </cell>
          <cell r="B88">
            <v>0</v>
          </cell>
          <cell r="C88">
            <v>21502</v>
          </cell>
          <cell r="D88">
            <v>0</v>
          </cell>
          <cell r="E88">
            <v>0</v>
          </cell>
          <cell r="F88">
            <v>21502</v>
          </cell>
          <cell r="G88">
            <v>0</v>
          </cell>
          <cell r="H88">
            <v>0</v>
          </cell>
          <cell r="I88">
            <v>21502</v>
          </cell>
          <cell r="J88">
            <v>0</v>
          </cell>
          <cell r="K88">
            <v>0</v>
          </cell>
          <cell r="L88">
            <v>21502</v>
          </cell>
          <cell r="M88">
            <v>0</v>
          </cell>
          <cell r="N88">
            <v>0</v>
          </cell>
          <cell r="O88">
            <v>21502</v>
          </cell>
          <cell r="P88">
            <v>0</v>
          </cell>
          <cell r="Q88">
            <v>0</v>
          </cell>
          <cell r="R88">
            <v>21502</v>
          </cell>
          <cell r="S88">
            <v>0</v>
          </cell>
          <cell r="T88">
            <v>0</v>
          </cell>
          <cell r="U88">
            <v>21502</v>
          </cell>
          <cell r="V88">
            <v>0</v>
          </cell>
          <cell r="W88">
            <v>0</v>
          </cell>
          <cell r="X88">
            <v>21502</v>
          </cell>
          <cell r="Y88">
            <v>0</v>
          </cell>
          <cell r="Z88">
            <v>0</v>
          </cell>
          <cell r="AA88">
            <v>21502</v>
          </cell>
          <cell r="AB88">
            <v>0</v>
          </cell>
          <cell r="AC88">
            <v>0</v>
          </cell>
          <cell r="AD88">
            <v>21502</v>
          </cell>
          <cell r="AE88">
            <v>0</v>
          </cell>
          <cell r="AF88">
            <v>0</v>
          </cell>
          <cell r="AG88">
            <v>21502</v>
          </cell>
          <cell r="AH88">
            <v>0</v>
          </cell>
          <cell r="AI88">
            <v>0</v>
          </cell>
        </row>
        <row r="89">
          <cell r="A89">
            <v>21601</v>
          </cell>
          <cell r="B89">
            <v>1550.96</v>
          </cell>
          <cell r="C89">
            <v>21601</v>
          </cell>
          <cell r="D89">
            <v>1550.96</v>
          </cell>
          <cell r="E89">
            <v>0</v>
          </cell>
          <cell r="F89">
            <v>21601</v>
          </cell>
          <cell r="G89">
            <v>2264.2800000000002</v>
          </cell>
          <cell r="H89">
            <v>713.32000000000016</v>
          </cell>
          <cell r="I89">
            <v>21601</v>
          </cell>
          <cell r="J89">
            <v>3171.17</v>
          </cell>
          <cell r="K89">
            <v>906.88999999999987</v>
          </cell>
          <cell r="L89">
            <v>21601</v>
          </cell>
          <cell r="M89">
            <v>0</v>
          </cell>
          <cell r="N89">
            <v>0</v>
          </cell>
          <cell r="O89">
            <v>21601</v>
          </cell>
          <cell r="P89">
            <v>0</v>
          </cell>
          <cell r="Q89">
            <v>0</v>
          </cell>
          <cell r="R89">
            <v>21601</v>
          </cell>
          <cell r="S89">
            <v>0</v>
          </cell>
          <cell r="T89">
            <v>0</v>
          </cell>
          <cell r="U89">
            <v>21601</v>
          </cell>
          <cell r="V89">
            <v>0</v>
          </cell>
          <cell r="W89">
            <v>0</v>
          </cell>
          <cell r="X89">
            <v>21601</v>
          </cell>
          <cell r="Y89">
            <v>0</v>
          </cell>
          <cell r="Z89">
            <v>0</v>
          </cell>
          <cell r="AA89">
            <v>21601</v>
          </cell>
          <cell r="AB89">
            <v>0</v>
          </cell>
          <cell r="AC89">
            <v>0</v>
          </cell>
          <cell r="AD89">
            <v>21601</v>
          </cell>
          <cell r="AE89">
            <v>0</v>
          </cell>
          <cell r="AF89">
            <v>0</v>
          </cell>
          <cell r="AG89">
            <v>21601</v>
          </cell>
          <cell r="AH89">
            <v>0</v>
          </cell>
          <cell r="AI89">
            <v>0</v>
          </cell>
        </row>
        <row r="90">
          <cell r="A90">
            <v>21701</v>
          </cell>
          <cell r="B90">
            <v>1592.84</v>
          </cell>
          <cell r="C90">
            <v>21701</v>
          </cell>
          <cell r="D90">
            <v>5772.86</v>
          </cell>
          <cell r="E90">
            <v>4180.0199999999995</v>
          </cell>
          <cell r="F90">
            <v>21701</v>
          </cell>
          <cell r="G90">
            <v>14848.04</v>
          </cell>
          <cell r="H90">
            <v>9075.18</v>
          </cell>
          <cell r="I90">
            <v>21701</v>
          </cell>
          <cell r="J90">
            <v>18856.16</v>
          </cell>
          <cell r="K90">
            <v>4008.119999999999</v>
          </cell>
          <cell r="L90">
            <v>21701</v>
          </cell>
          <cell r="M90">
            <v>0</v>
          </cell>
          <cell r="N90">
            <v>0</v>
          </cell>
          <cell r="O90">
            <v>21701</v>
          </cell>
          <cell r="P90">
            <v>0</v>
          </cell>
          <cell r="Q90">
            <v>0</v>
          </cell>
          <cell r="R90">
            <v>21701</v>
          </cell>
          <cell r="S90">
            <v>0</v>
          </cell>
          <cell r="T90">
            <v>0</v>
          </cell>
          <cell r="U90">
            <v>21701</v>
          </cell>
          <cell r="V90">
            <v>0</v>
          </cell>
          <cell r="W90">
            <v>0</v>
          </cell>
          <cell r="X90">
            <v>21701</v>
          </cell>
          <cell r="Y90">
            <v>0</v>
          </cell>
          <cell r="Z90">
            <v>0</v>
          </cell>
          <cell r="AA90">
            <v>21701</v>
          </cell>
          <cell r="AB90">
            <v>0</v>
          </cell>
          <cell r="AC90">
            <v>0</v>
          </cell>
          <cell r="AD90">
            <v>21701</v>
          </cell>
          <cell r="AE90">
            <v>0</v>
          </cell>
          <cell r="AF90">
            <v>0</v>
          </cell>
          <cell r="AG90">
            <v>21701</v>
          </cell>
          <cell r="AH90">
            <v>0</v>
          </cell>
          <cell r="AI90">
            <v>0</v>
          </cell>
        </row>
        <row r="91">
          <cell r="A91">
            <v>21801</v>
          </cell>
          <cell r="B91">
            <v>0</v>
          </cell>
          <cell r="C91">
            <v>21801</v>
          </cell>
          <cell r="D91">
            <v>0</v>
          </cell>
          <cell r="E91">
            <v>0</v>
          </cell>
          <cell r="F91">
            <v>21801</v>
          </cell>
          <cell r="G91">
            <v>0</v>
          </cell>
          <cell r="H91">
            <v>0</v>
          </cell>
          <cell r="I91">
            <v>21801</v>
          </cell>
          <cell r="J91">
            <v>0</v>
          </cell>
          <cell r="K91">
            <v>0</v>
          </cell>
          <cell r="L91">
            <v>21801</v>
          </cell>
          <cell r="M91">
            <v>0</v>
          </cell>
          <cell r="N91">
            <v>0</v>
          </cell>
          <cell r="O91">
            <v>21801</v>
          </cell>
          <cell r="P91">
            <v>0</v>
          </cell>
          <cell r="Q91">
            <v>0</v>
          </cell>
          <cell r="R91">
            <v>21801</v>
          </cell>
          <cell r="S91">
            <v>0</v>
          </cell>
          <cell r="T91">
            <v>0</v>
          </cell>
          <cell r="U91">
            <v>21801</v>
          </cell>
          <cell r="V91">
            <v>0</v>
          </cell>
          <cell r="W91">
            <v>0</v>
          </cell>
          <cell r="X91">
            <v>21801</v>
          </cell>
          <cell r="Y91">
            <v>0</v>
          </cell>
          <cell r="Z91">
            <v>0</v>
          </cell>
          <cell r="AA91">
            <v>21801</v>
          </cell>
          <cell r="AB91">
            <v>0</v>
          </cell>
          <cell r="AC91">
            <v>0</v>
          </cell>
          <cell r="AD91">
            <v>21801</v>
          </cell>
          <cell r="AE91">
            <v>0</v>
          </cell>
          <cell r="AF91">
            <v>0</v>
          </cell>
          <cell r="AG91">
            <v>21801</v>
          </cell>
          <cell r="AH91">
            <v>0</v>
          </cell>
          <cell r="AI91">
            <v>0</v>
          </cell>
        </row>
        <row r="92">
          <cell r="A92">
            <v>22101</v>
          </cell>
          <cell r="B92">
            <v>0</v>
          </cell>
          <cell r="C92">
            <v>22101</v>
          </cell>
          <cell r="D92">
            <v>0</v>
          </cell>
          <cell r="E92">
            <v>0</v>
          </cell>
          <cell r="F92">
            <v>22101</v>
          </cell>
          <cell r="G92">
            <v>0</v>
          </cell>
          <cell r="H92">
            <v>0</v>
          </cell>
          <cell r="I92">
            <v>22101</v>
          </cell>
          <cell r="J92">
            <v>0</v>
          </cell>
          <cell r="K92">
            <v>0</v>
          </cell>
          <cell r="L92">
            <v>22101</v>
          </cell>
          <cell r="M92">
            <v>0</v>
          </cell>
          <cell r="N92">
            <v>0</v>
          </cell>
          <cell r="O92">
            <v>22101</v>
          </cell>
          <cell r="P92">
            <v>0</v>
          </cell>
          <cell r="Q92">
            <v>0</v>
          </cell>
          <cell r="R92">
            <v>22101</v>
          </cell>
          <cell r="S92">
            <v>0</v>
          </cell>
          <cell r="T92">
            <v>0</v>
          </cell>
          <cell r="U92">
            <v>22101</v>
          </cell>
          <cell r="V92">
            <v>0</v>
          </cell>
          <cell r="W92">
            <v>0</v>
          </cell>
          <cell r="X92">
            <v>22101</v>
          </cell>
          <cell r="Y92">
            <v>0</v>
          </cell>
          <cell r="Z92">
            <v>0</v>
          </cell>
          <cell r="AA92">
            <v>22101</v>
          </cell>
          <cell r="AB92">
            <v>0</v>
          </cell>
          <cell r="AC92">
            <v>0</v>
          </cell>
          <cell r="AD92">
            <v>22101</v>
          </cell>
          <cell r="AE92">
            <v>0</v>
          </cell>
          <cell r="AF92">
            <v>0</v>
          </cell>
          <cell r="AG92">
            <v>22101</v>
          </cell>
          <cell r="AH92">
            <v>0</v>
          </cell>
          <cell r="AI92">
            <v>0</v>
          </cell>
        </row>
        <row r="93">
          <cell r="A93">
            <v>22102</v>
          </cell>
          <cell r="B93">
            <v>0</v>
          </cell>
          <cell r="C93">
            <v>22102</v>
          </cell>
          <cell r="D93">
            <v>0</v>
          </cell>
          <cell r="E93">
            <v>0</v>
          </cell>
          <cell r="F93">
            <v>22102</v>
          </cell>
          <cell r="G93">
            <v>0</v>
          </cell>
          <cell r="H93">
            <v>0</v>
          </cell>
          <cell r="I93">
            <v>22102</v>
          </cell>
          <cell r="J93">
            <v>0</v>
          </cell>
          <cell r="K93">
            <v>0</v>
          </cell>
          <cell r="L93">
            <v>22102</v>
          </cell>
          <cell r="M93">
            <v>0</v>
          </cell>
          <cell r="N93">
            <v>0</v>
          </cell>
          <cell r="O93">
            <v>22102</v>
          </cell>
          <cell r="P93">
            <v>0</v>
          </cell>
          <cell r="Q93">
            <v>0</v>
          </cell>
          <cell r="R93">
            <v>22102</v>
          </cell>
          <cell r="S93">
            <v>0</v>
          </cell>
          <cell r="T93">
            <v>0</v>
          </cell>
          <cell r="U93">
            <v>22102</v>
          </cell>
          <cell r="V93">
            <v>0</v>
          </cell>
          <cell r="W93">
            <v>0</v>
          </cell>
          <cell r="X93">
            <v>22102</v>
          </cell>
          <cell r="Y93">
            <v>0</v>
          </cell>
          <cell r="Z93">
            <v>0</v>
          </cell>
          <cell r="AA93">
            <v>22102</v>
          </cell>
          <cell r="AB93">
            <v>0</v>
          </cell>
          <cell r="AC93">
            <v>0</v>
          </cell>
          <cell r="AD93">
            <v>22102</v>
          </cell>
          <cell r="AE93">
            <v>0</v>
          </cell>
          <cell r="AF93">
            <v>0</v>
          </cell>
          <cell r="AG93">
            <v>22102</v>
          </cell>
          <cell r="AH93">
            <v>0</v>
          </cell>
          <cell r="AI93">
            <v>0</v>
          </cell>
        </row>
        <row r="94">
          <cell r="A94">
            <v>22103</v>
          </cell>
          <cell r="B94">
            <v>0</v>
          </cell>
          <cell r="C94">
            <v>22103</v>
          </cell>
          <cell r="D94">
            <v>0</v>
          </cell>
          <cell r="E94">
            <v>0</v>
          </cell>
          <cell r="F94">
            <v>22103</v>
          </cell>
          <cell r="G94">
            <v>0</v>
          </cell>
          <cell r="H94">
            <v>0</v>
          </cell>
          <cell r="I94">
            <v>22103</v>
          </cell>
          <cell r="J94">
            <v>0</v>
          </cell>
          <cell r="K94">
            <v>0</v>
          </cell>
          <cell r="L94">
            <v>22103</v>
          </cell>
          <cell r="M94">
            <v>0</v>
          </cell>
          <cell r="N94">
            <v>0</v>
          </cell>
          <cell r="O94">
            <v>22103</v>
          </cell>
          <cell r="P94">
            <v>0</v>
          </cell>
          <cell r="Q94">
            <v>0</v>
          </cell>
          <cell r="R94">
            <v>22103</v>
          </cell>
          <cell r="S94">
            <v>0</v>
          </cell>
          <cell r="T94">
            <v>0</v>
          </cell>
          <cell r="U94">
            <v>22103</v>
          </cell>
          <cell r="V94">
            <v>0</v>
          </cell>
          <cell r="W94">
            <v>0</v>
          </cell>
          <cell r="X94">
            <v>22103</v>
          </cell>
          <cell r="Y94">
            <v>0</v>
          </cell>
          <cell r="Z94">
            <v>0</v>
          </cell>
          <cell r="AA94">
            <v>22103</v>
          </cell>
          <cell r="AB94">
            <v>0</v>
          </cell>
          <cell r="AC94">
            <v>0</v>
          </cell>
          <cell r="AD94">
            <v>22103</v>
          </cell>
          <cell r="AE94">
            <v>0</v>
          </cell>
          <cell r="AF94">
            <v>0</v>
          </cell>
          <cell r="AG94">
            <v>22103</v>
          </cell>
          <cell r="AH94">
            <v>0</v>
          </cell>
          <cell r="AI94">
            <v>0</v>
          </cell>
        </row>
        <row r="95">
          <cell r="A95">
            <v>22104</v>
          </cell>
          <cell r="B95">
            <v>2083.25</v>
          </cell>
          <cell r="C95">
            <v>22104</v>
          </cell>
          <cell r="D95">
            <v>3676.31</v>
          </cell>
          <cell r="E95">
            <v>1593.06</v>
          </cell>
          <cell r="F95">
            <v>22104</v>
          </cell>
          <cell r="G95">
            <v>7153.79</v>
          </cell>
          <cell r="H95">
            <v>3477.48</v>
          </cell>
          <cell r="I95">
            <v>22104</v>
          </cell>
          <cell r="J95">
            <v>8653.14</v>
          </cell>
          <cell r="K95">
            <v>1499.3499999999995</v>
          </cell>
          <cell r="L95">
            <v>22104</v>
          </cell>
          <cell r="M95">
            <v>0</v>
          </cell>
          <cell r="N95">
            <v>0</v>
          </cell>
          <cell r="O95">
            <v>22104</v>
          </cell>
          <cell r="P95">
            <v>0</v>
          </cell>
          <cell r="Q95">
            <v>0</v>
          </cell>
          <cell r="R95">
            <v>22104</v>
          </cell>
          <cell r="S95">
            <v>0</v>
          </cell>
          <cell r="T95">
            <v>0</v>
          </cell>
          <cell r="U95">
            <v>22104</v>
          </cell>
          <cell r="V95">
            <v>0</v>
          </cell>
          <cell r="W95">
            <v>0</v>
          </cell>
          <cell r="X95">
            <v>22104</v>
          </cell>
          <cell r="Y95">
            <v>0</v>
          </cell>
          <cell r="Z95">
            <v>0</v>
          </cell>
          <cell r="AA95">
            <v>22104</v>
          </cell>
          <cell r="AB95">
            <v>0</v>
          </cell>
          <cell r="AC95">
            <v>0</v>
          </cell>
          <cell r="AD95">
            <v>22104</v>
          </cell>
          <cell r="AE95">
            <v>0</v>
          </cell>
          <cell r="AF95">
            <v>0</v>
          </cell>
          <cell r="AG95">
            <v>22104</v>
          </cell>
          <cell r="AH95">
            <v>0</v>
          </cell>
          <cell r="AI95">
            <v>0</v>
          </cell>
        </row>
        <row r="96">
          <cell r="A96">
            <v>22105</v>
          </cell>
          <cell r="B96">
            <v>0</v>
          </cell>
          <cell r="C96">
            <v>22105</v>
          </cell>
          <cell r="D96">
            <v>0</v>
          </cell>
          <cell r="E96">
            <v>0</v>
          </cell>
          <cell r="F96">
            <v>22105</v>
          </cell>
          <cell r="G96">
            <v>0</v>
          </cell>
          <cell r="H96">
            <v>0</v>
          </cell>
          <cell r="I96">
            <v>22105</v>
          </cell>
          <cell r="J96">
            <v>0</v>
          </cell>
          <cell r="K96">
            <v>0</v>
          </cell>
          <cell r="L96">
            <v>22105</v>
          </cell>
          <cell r="M96">
            <v>0</v>
          </cell>
          <cell r="N96">
            <v>0</v>
          </cell>
          <cell r="O96">
            <v>22105</v>
          </cell>
          <cell r="P96">
            <v>0</v>
          </cell>
          <cell r="Q96">
            <v>0</v>
          </cell>
          <cell r="R96">
            <v>22105</v>
          </cell>
          <cell r="S96">
            <v>0</v>
          </cell>
          <cell r="T96">
            <v>0</v>
          </cell>
          <cell r="U96">
            <v>22105</v>
          </cell>
          <cell r="V96">
            <v>0</v>
          </cell>
          <cell r="W96">
            <v>0</v>
          </cell>
          <cell r="X96">
            <v>22105</v>
          </cell>
          <cell r="Y96">
            <v>0</v>
          </cell>
          <cell r="Z96">
            <v>0</v>
          </cell>
          <cell r="AA96">
            <v>22105</v>
          </cell>
          <cell r="AB96">
            <v>0</v>
          </cell>
          <cell r="AC96">
            <v>0</v>
          </cell>
          <cell r="AD96">
            <v>22105</v>
          </cell>
          <cell r="AE96">
            <v>0</v>
          </cell>
          <cell r="AF96">
            <v>0</v>
          </cell>
          <cell r="AG96">
            <v>22105</v>
          </cell>
          <cell r="AH96">
            <v>0</v>
          </cell>
          <cell r="AI96">
            <v>0</v>
          </cell>
        </row>
        <row r="97">
          <cell r="A97">
            <v>22106</v>
          </cell>
          <cell r="B97">
            <v>0</v>
          </cell>
          <cell r="C97">
            <v>22106</v>
          </cell>
          <cell r="D97">
            <v>0</v>
          </cell>
          <cell r="E97">
            <v>0</v>
          </cell>
          <cell r="F97">
            <v>22106</v>
          </cell>
          <cell r="G97">
            <v>0</v>
          </cell>
          <cell r="H97">
            <v>0</v>
          </cell>
          <cell r="I97">
            <v>22106</v>
          </cell>
          <cell r="J97">
            <v>0</v>
          </cell>
          <cell r="K97">
            <v>0</v>
          </cell>
          <cell r="L97">
            <v>22106</v>
          </cell>
          <cell r="M97">
            <v>0</v>
          </cell>
          <cell r="N97">
            <v>0</v>
          </cell>
          <cell r="O97">
            <v>22106</v>
          </cell>
          <cell r="P97">
            <v>0</v>
          </cell>
          <cell r="Q97">
            <v>0</v>
          </cell>
          <cell r="R97">
            <v>22106</v>
          </cell>
          <cell r="S97">
            <v>0</v>
          </cell>
          <cell r="T97">
            <v>0</v>
          </cell>
          <cell r="U97">
            <v>22106</v>
          </cell>
          <cell r="V97">
            <v>0</v>
          </cell>
          <cell r="W97">
            <v>0</v>
          </cell>
          <cell r="X97">
            <v>22106</v>
          </cell>
          <cell r="Y97">
            <v>0</v>
          </cell>
          <cell r="Z97">
            <v>0</v>
          </cell>
          <cell r="AA97">
            <v>22106</v>
          </cell>
          <cell r="AB97">
            <v>0</v>
          </cell>
          <cell r="AC97">
            <v>0</v>
          </cell>
          <cell r="AD97">
            <v>22106</v>
          </cell>
          <cell r="AE97">
            <v>0</v>
          </cell>
          <cell r="AF97">
            <v>0</v>
          </cell>
          <cell r="AG97">
            <v>22106</v>
          </cell>
          <cell r="AH97">
            <v>0</v>
          </cell>
          <cell r="AI97">
            <v>0</v>
          </cell>
        </row>
        <row r="98">
          <cell r="A98">
            <v>22201</v>
          </cell>
          <cell r="B98">
            <v>0</v>
          </cell>
          <cell r="C98">
            <v>22201</v>
          </cell>
          <cell r="D98">
            <v>336</v>
          </cell>
          <cell r="E98">
            <v>336</v>
          </cell>
          <cell r="F98">
            <v>22201</v>
          </cell>
          <cell r="G98">
            <v>858</v>
          </cell>
          <cell r="H98">
            <v>522</v>
          </cell>
          <cell r="I98">
            <v>22201</v>
          </cell>
          <cell r="J98">
            <v>1194</v>
          </cell>
          <cell r="K98">
            <v>336</v>
          </cell>
          <cell r="L98">
            <v>22201</v>
          </cell>
          <cell r="M98">
            <v>0</v>
          </cell>
          <cell r="N98">
            <v>0</v>
          </cell>
          <cell r="O98">
            <v>22201</v>
          </cell>
          <cell r="P98">
            <v>0</v>
          </cell>
          <cell r="Q98">
            <v>0</v>
          </cell>
          <cell r="R98">
            <v>22201</v>
          </cell>
          <cell r="S98">
            <v>0</v>
          </cell>
          <cell r="T98">
            <v>0</v>
          </cell>
          <cell r="U98">
            <v>22201</v>
          </cell>
          <cell r="V98">
            <v>0</v>
          </cell>
          <cell r="W98">
            <v>0</v>
          </cell>
          <cell r="X98">
            <v>22201</v>
          </cell>
          <cell r="Y98">
            <v>0</v>
          </cell>
          <cell r="Z98">
            <v>0</v>
          </cell>
          <cell r="AA98">
            <v>22201</v>
          </cell>
          <cell r="AB98">
            <v>0</v>
          </cell>
          <cell r="AC98">
            <v>0</v>
          </cell>
          <cell r="AD98">
            <v>22201</v>
          </cell>
          <cell r="AE98">
            <v>0</v>
          </cell>
          <cell r="AF98">
            <v>0</v>
          </cell>
          <cell r="AG98">
            <v>22201</v>
          </cell>
          <cell r="AH98">
            <v>0</v>
          </cell>
          <cell r="AI98">
            <v>0</v>
          </cell>
        </row>
        <row r="99">
          <cell r="A99">
            <v>22301</v>
          </cell>
          <cell r="B99">
            <v>0</v>
          </cell>
          <cell r="C99">
            <v>22301</v>
          </cell>
          <cell r="D99">
            <v>0</v>
          </cell>
          <cell r="E99">
            <v>0</v>
          </cell>
          <cell r="F99">
            <v>22301</v>
          </cell>
          <cell r="G99">
            <v>0</v>
          </cell>
          <cell r="H99">
            <v>0</v>
          </cell>
          <cell r="I99">
            <v>22301</v>
          </cell>
          <cell r="J99">
            <v>0</v>
          </cell>
          <cell r="K99">
            <v>0</v>
          </cell>
          <cell r="L99">
            <v>22301</v>
          </cell>
          <cell r="M99">
            <v>0</v>
          </cell>
          <cell r="N99">
            <v>0</v>
          </cell>
          <cell r="O99">
            <v>22301</v>
          </cell>
          <cell r="P99">
            <v>0</v>
          </cell>
          <cell r="Q99">
            <v>0</v>
          </cell>
          <cell r="R99">
            <v>22301</v>
          </cell>
          <cell r="S99">
            <v>0</v>
          </cell>
          <cell r="T99">
            <v>0</v>
          </cell>
          <cell r="U99">
            <v>22301</v>
          </cell>
          <cell r="V99">
            <v>0</v>
          </cell>
          <cell r="W99">
            <v>0</v>
          </cell>
          <cell r="X99">
            <v>22301</v>
          </cell>
          <cell r="Y99">
            <v>0</v>
          </cell>
          <cell r="Z99">
            <v>0</v>
          </cell>
          <cell r="AA99">
            <v>22301</v>
          </cell>
          <cell r="AB99">
            <v>0</v>
          </cell>
          <cell r="AC99">
            <v>0</v>
          </cell>
          <cell r="AD99">
            <v>22301</v>
          </cell>
          <cell r="AE99">
            <v>0</v>
          </cell>
          <cell r="AF99">
            <v>0</v>
          </cell>
          <cell r="AG99">
            <v>22301</v>
          </cell>
          <cell r="AH99">
            <v>0</v>
          </cell>
          <cell r="AI99">
            <v>0</v>
          </cell>
        </row>
        <row r="100">
          <cell r="A100">
            <v>23101</v>
          </cell>
          <cell r="B100">
            <v>0</v>
          </cell>
          <cell r="C100">
            <v>23101</v>
          </cell>
          <cell r="D100">
            <v>0</v>
          </cell>
          <cell r="E100">
            <v>0</v>
          </cell>
          <cell r="F100">
            <v>23101</v>
          </cell>
          <cell r="G100">
            <v>0</v>
          </cell>
          <cell r="H100">
            <v>0</v>
          </cell>
          <cell r="I100">
            <v>23101</v>
          </cell>
          <cell r="J100">
            <v>0</v>
          </cell>
          <cell r="K100">
            <v>0</v>
          </cell>
          <cell r="L100">
            <v>23101</v>
          </cell>
          <cell r="M100">
            <v>0</v>
          </cell>
          <cell r="N100">
            <v>0</v>
          </cell>
          <cell r="O100">
            <v>23101</v>
          </cell>
          <cell r="P100">
            <v>0</v>
          </cell>
          <cell r="Q100">
            <v>0</v>
          </cell>
          <cell r="R100">
            <v>23101</v>
          </cell>
          <cell r="S100">
            <v>0</v>
          </cell>
          <cell r="T100">
            <v>0</v>
          </cell>
          <cell r="U100">
            <v>23101</v>
          </cell>
          <cell r="V100">
            <v>0</v>
          </cell>
          <cell r="W100">
            <v>0</v>
          </cell>
          <cell r="X100">
            <v>23101</v>
          </cell>
          <cell r="Y100">
            <v>0</v>
          </cell>
          <cell r="Z100">
            <v>0</v>
          </cell>
          <cell r="AA100">
            <v>23101</v>
          </cell>
          <cell r="AB100">
            <v>0</v>
          </cell>
          <cell r="AC100">
            <v>0</v>
          </cell>
          <cell r="AD100">
            <v>23101</v>
          </cell>
          <cell r="AE100">
            <v>0</v>
          </cell>
          <cell r="AF100">
            <v>0</v>
          </cell>
          <cell r="AG100">
            <v>23101</v>
          </cell>
          <cell r="AH100">
            <v>0</v>
          </cell>
          <cell r="AI100">
            <v>0</v>
          </cell>
        </row>
        <row r="101">
          <cell r="A101">
            <v>23201</v>
          </cell>
          <cell r="B101">
            <v>0</v>
          </cell>
          <cell r="C101">
            <v>23201</v>
          </cell>
          <cell r="D101">
            <v>0</v>
          </cell>
          <cell r="E101">
            <v>0</v>
          </cell>
          <cell r="F101">
            <v>23201</v>
          </cell>
          <cell r="G101">
            <v>0</v>
          </cell>
          <cell r="H101">
            <v>0</v>
          </cell>
          <cell r="I101">
            <v>23201</v>
          </cell>
          <cell r="J101">
            <v>0</v>
          </cell>
          <cell r="K101">
            <v>0</v>
          </cell>
          <cell r="L101">
            <v>23201</v>
          </cell>
          <cell r="M101">
            <v>0</v>
          </cell>
          <cell r="N101">
            <v>0</v>
          </cell>
          <cell r="O101">
            <v>23201</v>
          </cell>
          <cell r="P101">
            <v>0</v>
          </cell>
          <cell r="Q101">
            <v>0</v>
          </cell>
          <cell r="R101">
            <v>23201</v>
          </cell>
          <cell r="S101">
            <v>0</v>
          </cell>
          <cell r="T101">
            <v>0</v>
          </cell>
          <cell r="U101">
            <v>23201</v>
          </cell>
          <cell r="V101">
            <v>0</v>
          </cell>
          <cell r="W101">
            <v>0</v>
          </cell>
          <cell r="X101">
            <v>23201</v>
          </cell>
          <cell r="Y101">
            <v>0</v>
          </cell>
          <cell r="Z101">
            <v>0</v>
          </cell>
          <cell r="AA101">
            <v>23201</v>
          </cell>
          <cell r="AB101">
            <v>0</v>
          </cell>
          <cell r="AC101">
            <v>0</v>
          </cell>
          <cell r="AD101">
            <v>23201</v>
          </cell>
          <cell r="AE101">
            <v>0</v>
          </cell>
          <cell r="AF101">
            <v>0</v>
          </cell>
          <cell r="AG101">
            <v>23201</v>
          </cell>
          <cell r="AH101">
            <v>0</v>
          </cell>
          <cell r="AI101">
            <v>0</v>
          </cell>
        </row>
        <row r="102">
          <cell r="A102">
            <v>23301</v>
          </cell>
          <cell r="B102">
            <v>0</v>
          </cell>
          <cell r="C102">
            <v>23301</v>
          </cell>
          <cell r="D102">
            <v>0</v>
          </cell>
          <cell r="E102">
            <v>0</v>
          </cell>
          <cell r="F102">
            <v>23301</v>
          </cell>
          <cell r="G102">
            <v>0</v>
          </cell>
          <cell r="H102">
            <v>0</v>
          </cell>
          <cell r="I102">
            <v>23301</v>
          </cell>
          <cell r="J102">
            <v>0</v>
          </cell>
          <cell r="K102">
            <v>0</v>
          </cell>
          <cell r="L102">
            <v>23301</v>
          </cell>
          <cell r="M102">
            <v>0</v>
          </cell>
          <cell r="N102">
            <v>0</v>
          </cell>
          <cell r="O102">
            <v>23301</v>
          </cell>
          <cell r="P102">
            <v>0</v>
          </cell>
          <cell r="Q102">
            <v>0</v>
          </cell>
          <cell r="R102">
            <v>23301</v>
          </cell>
          <cell r="S102">
            <v>0</v>
          </cell>
          <cell r="T102">
            <v>0</v>
          </cell>
          <cell r="U102">
            <v>23301</v>
          </cell>
          <cell r="V102">
            <v>0</v>
          </cell>
          <cell r="W102">
            <v>0</v>
          </cell>
          <cell r="X102">
            <v>23301</v>
          </cell>
          <cell r="Y102">
            <v>0</v>
          </cell>
          <cell r="Z102">
            <v>0</v>
          </cell>
          <cell r="AA102">
            <v>23301</v>
          </cell>
          <cell r="AB102">
            <v>0</v>
          </cell>
          <cell r="AC102">
            <v>0</v>
          </cell>
          <cell r="AD102">
            <v>23301</v>
          </cell>
          <cell r="AE102">
            <v>0</v>
          </cell>
          <cell r="AF102">
            <v>0</v>
          </cell>
          <cell r="AG102">
            <v>23301</v>
          </cell>
          <cell r="AH102">
            <v>0</v>
          </cell>
          <cell r="AI102">
            <v>0</v>
          </cell>
        </row>
        <row r="103">
          <cell r="A103">
            <v>23401</v>
          </cell>
          <cell r="B103">
            <v>0</v>
          </cell>
          <cell r="C103">
            <v>23401</v>
          </cell>
          <cell r="D103">
            <v>0</v>
          </cell>
          <cell r="E103">
            <v>0</v>
          </cell>
          <cell r="F103">
            <v>23401</v>
          </cell>
          <cell r="G103">
            <v>0</v>
          </cell>
          <cell r="H103">
            <v>0</v>
          </cell>
          <cell r="I103">
            <v>23401</v>
          </cell>
          <cell r="J103">
            <v>0</v>
          </cell>
          <cell r="K103">
            <v>0</v>
          </cell>
          <cell r="L103">
            <v>23401</v>
          </cell>
          <cell r="M103">
            <v>0</v>
          </cell>
          <cell r="N103">
            <v>0</v>
          </cell>
          <cell r="O103">
            <v>23401</v>
          </cell>
          <cell r="P103">
            <v>0</v>
          </cell>
          <cell r="Q103">
            <v>0</v>
          </cell>
          <cell r="R103">
            <v>23401</v>
          </cell>
          <cell r="S103">
            <v>0</v>
          </cell>
          <cell r="T103">
            <v>0</v>
          </cell>
          <cell r="U103">
            <v>23401</v>
          </cell>
          <cell r="V103">
            <v>0</v>
          </cell>
          <cell r="W103">
            <v>0</v>
          </cell>
          <cell r="X103">
            <v>23401</v>
          </cell>
          <cell r="Y103">
            <v>0</v>
          </cell>
          <cell r="Z103">
            <v>0</v>
          </cell>
          <cell r="AA103">
            <v>23401</v>
          </cell>
          <cell r="AB103">
            <v>0</v>
          </cell>
          <cell r="AC103">
            <v>0</v>
          </cell>
          <cell r="AD103">
            <v>23401</v>
          </cell>
          <cell r="AE103">
            <v>0</v>
          </cell>
          <cell r="AF103">
            <v>0</v>
          </cell>
          <cell r="AG103">
            <v>23401</v>
          </cell>
          <cell r="AH103">
            <v>0</v>
          </cell>
          <cell r="AI103">
            <v>0</v>
          </cell>
        </row>
        <row r="104">
          <cell r="A104">
            <v>23501</v>
          </cell>
          <cell r="B104">
            <v>0</v>
          </cell>
          <cell r="C104">
            <v>23501</v>
          </cell>
          <cell r="D104">
            <v>0</v>
          </cell>
          <cell r="E104">
            <v>0</v>
          </cell>
          <cell r="F104">
            <v>23501</v>
          </cell>
          <cell r="G104">
            <v>0</v>
          </cell>
          <cell r="H104">
            <v>0</v>
          </cell>
          <cell r="I104">
            <v>23501</v>
          </cell>
          <cell r="J104">
            <v>0</v>
          </cell>
          <cell r="K104">
            <v>0</v>
          </cell>
          <cell r="L104">
            <v>23501</v>
          </cell>
          <cell r="M104">
            <v>0</v>
          </cell>
          <cell r="N104">
            <v>0</v>
          </cell>
          <cell r="O104">
            <v>23501</v>
          </cell>
          <cell r="P104">
            <v>0</v>
          </cell>
          <cell r="Q104">
            <v>0</v>
          </cell>
          <cell r="R104">
            <v>23501</v>
          </cell>
          <cell r="S104">
            <v>0</v>
          </cell>
          <cell r="T104">
            <v>0</v>
          </cell>
          <cell r="U104">
            <v>23501</v>
          </cell>
          <cell r="V104">
            <v>0</v>
          </cell>
          <cell r="W104">
            <v>0</v>
          </cell>
          <cell r="X104">
            <v>23501</v>
          </cell>
          <cell r="Y104">
            <v>0</v>
          </cell>
          <cell r="Z104">
            <v>0</v>
          </cell>
          <cell r="AA104">
            <v>23501</v>
          </cell>
          <cell r="AB104">
            <v>0</v>
          </cell>
          <cell r="AC104">
            <v>0</v>
          </cell>
          <cell r="AD104">
            <v>23501</v>
          </cell>
          <cell r="AE104">
            <v>0</v>
          </cell>
          <cell r="AF104">
            <v>0</v>
          </cell>
          <cell r="AG104">
            <v>23501</v>
          </cell>
          <cell r="AH104">
            <v>0</v>
          </cell>
          <cell r="AI104">
            <v>0</v>
          </cell>
        </row>
        <row r="105">
          <cell r="A105">
            <v>23601</v>
          </cell>
          <cell r="B105">
            <v>0</v>
          </cell>
          <cell r="C105">
            <v>23601</v>
          </cell>
          <cell r="D105">
            <v>0</v>
          </cell>
          <cell r="E105">
            <v>0</v>
          </cell>
          <cell r="F105">
            <v>23601</v>
          </cell>
          <cell r="G105">
            <v>0</v>
          </cell>
          <cell r="H105">
            <v>0</v>
          </cell>
          <cell r="I105">
            <v>23601</v>
          </cell>
          <cell r="J105">
            <v>0</v>
          </cell>
          <cell r="K105">
            <v>0</v>
          </cell>
          <cell r="L105">
            <v>23601</v>
          </cell>
          <cell r="M105">
            <v>0</v>
          </cell>
          <cell r="N105">
            <v>0</v>
          </cell>
          <cell r="O105">
            <v>23601</v>
          </cell>
          <cell r="P105">
            <v>0</v>
          </cell>
          <cell r="Q105">
            <v>0</v>
          </cell>
          <cell r="R105">
            <v>23601</v>
          </cell>
          <cell r="S105">
            <v>0</v>
          </cell>
          <cell r="T105">
            <v>0</v>
          </cell>
          <cell r="U105">
            <v>23601</v>
          </cell>
          <cell r="V105">
            <v>0</v>
          </cell>
          <cell r="W105">
            <v>0</v>
          </cell>
          <cell r="X105">
            <v>23601</v>
          </cell>
          <cell r="Y105">
            <v>0</v>
          </cell>
          <cell r="Z105">
            <v>0</v>
          </cell>
          <cell r="AA105">
            <v>23601</v>
          </cell>
          <cell r="AB105">
            <v>0</v>
          </cell>
          <cell r="AC105">
            <v>0</v>
          </cell>
          <cell r="AD105">
            <v>23601</v>
          </cell>
          <cell r="AE105">
            <v>0</v>
          </cell>
          <cell r="AF105">
            <v>0</v>
          </cell>
          <cell r="AG105">
            <v>23601</v>
          </cell>
          <cell r="AH105">
            <v>0</v>
          </cell>
          <cell r="AI105">
            <v>0</v>
          </cell>
        </row>
        <row r="106">
          <cell r="A106">
            <v>23701</v>
          </cell>
          <cell r="B106">
            <v>0</v>
          </cell>
          <cell r="C106">
            <v>23701</v>
          </cell>
          <cell r="D106">
            <v>0</v>
          </cell>
          <cell r="E106">
            <v>0</v>
          </cell>
          <cell r="F106">
            <v>23701</v>
          </cell>
          <cell r="G106">
            <v>0</v>
          </cell>
          <cell r="H106">
            <v>0</v>
          </cell>
          <cell r="I106">
            <v>23701</v>
          </cell>
          <cell r="J106">
            <v>0</v>
          </cell>
          <cell r="K106">
            <v>0</v>
          </cell>
          <cell r="L106">
            <v>23701</v>
          </cell>
          <cell r="M106">
            <v>0</v>
          </cell>
          <cell r="N106">
            <v>0</v>
          </cell>
          <cell r="O106">
            <v>23701</v>
          </cell>
          <cell r="P106">
            <v>0</v>
          </cell>
          <cell r="Q106">
            <v>0</v>
          </cell>
          <cell r="R106">
            <v>23701</v>
          </cell>
          <cell r="S106">
            <v>0</v>
          </cell>
          <cell r="T106">
            <v>0</v>
          </cell>
          <cell r="U106">
            <v>23701</v>
          </cell>
          <cell r="V106">
            <v>0</v>
          </cell>
          <cell r="W106">
            <v>0</v>
          </cell>
          <cell r="X106">
            <v>23701</v>
          </cell>
          <cell r="Y106">
            <v>0</v>
          </cell>
          <cell r="Z106">
            <v>0</v>
          </cell>
          <cell r="AA106">
            <v>23701</v>
          </cell>
          <cell r="AB106">
            <v>0</v>
          </cell>
          <cell r="AC106">
            <v>0</v>
          </cell>
          <cell r="AD106">
            <v>23701</v>
          </cell>
          <cell r="AE106">
            <v>0</v>
          </cell>
          <cell r="AF106">
            <v>0</v>
          </cell>
          <cell r="AG106">
            <v>23701</v>
          </cell>
          <cell r="AH106">
            <v>0</v>
          </cell>
          <cell r="AI106">
            <v>0</v>
          </cell>
        </row>
        <row r="107">
          <cell r="A107">
            <v>23801</v>
          </cell>
          <cell r="B107">
            <v>0</v>
          </cell>
          <cell r="C107">
            <v>23801</v>
          </cell>
          <cell r="D107">
            <v>0</v>
          </cell>
          <cell r="E107">
            <v>0</v>
          </cell>
          <cell r="F107">
            <v>23801</v>
          </cell>
          <cell r="G107">
            <v>0</v>
          </cell>
          <cell r="H107">
            <v>0</v>
          </cell>
          <cell r="I107">
            <v>23801</v>
          </cell>
          <cell r="J107">
            <v>0</v>
          </cell>
          <cell r="K107">
            <v>0</v>
          </cell>
          <cell r="L107">
            <v>23801</v>
          </cell>
          <cell r="M107">
            <v>0</v>
          </cell>
          <cell r="N107">
            <v>0</v>
          </cell>
          <cell r="O107">
            <v>23801</v>
          </cell>
          <cell r="P107">
            <v>0</v>
          </cell>
          <cell r="Q107">
            <v>0</v>
          </cell>
          <cell r="R107">
            <v>23801</v>
          </cell>
          <cell r="S107">
            <v>0</v>
          </cell>
          <cell r="T107">
            <v>0</v>
          </cell>
          <cell r="U107">
            <v>23801</v>
          </cell>
          <cell r="V107">
            <v>0</v>
          </cell>
          <cell r="W107">
            <v>0</v>
          </cell>
          <cell r="X107">
            <v>23801</v>
          </cell>
          <cell r="Y107">
            <v>0</v>
          </cell>
          <cell r="Z107">
            <v>0</v>
          </cell>
          <cell r="AA107">
            <v>23801</v>
          </cell>
          <cell r="AB107">
            <v>0</v>
          </cell>
          <cell r="AC107">
            <v>0</v>
          </cell>
          <cell r="AD107">
            <v>23801</v>
          </cell>
          <cell r="AE107">
            <v>0</v>
          </cell>
          <cell r="AF107">
            <v>0</v>
          </cell>
          <cell r="AG107">
            <v>23801</v>
          </cell>
          <cell r="AH107">
            <v>0</v>
          </cell>
          <cell r="AI107">
            <v>0</v>
          </cell>
        </row>
        <row r="108">
          <cell r="A108">
            <v>23901</v>
          </cell>
          <cell r="B108">
            <v>0</v>
          </cell>
          <cell r="C108">
            <v>23901</v>
          </cell>
          <cell r="D108">
            <v>0</v>
          </cell>
          <cell r="E108">
            <v>0</v>
          </cell>
          <cell r="F108">
            <v>23901</v>
          </cell>
          <cell r="G108">
            <v>0</v>
          </cell>
          <cell r="H108">
            <v>0</v>
          </cell>
          <cell r="I108">
            <v>23901</v>
          </cell>
          <cell r="J108">
            <v>0</v>
          </cell>
          <cell r="K108">
            <v>0</v>
          </cell>
          <cell r="L108">
            <v>23901</v>
          </cell>
          <cell r="M108">
            <v>0</v>
          </cell>
          <cell r="N108">
            <v>0</v>
          </cell>
          <cell r="O108">
            <v>23901</v>
          </cell>
          <cell r="P108">
            <v>0</v>
          </cell>
          <cell r="Q108">
            <v>0</v>
          </cell>
          <cell r="R108">
            <v>23901</v>
          </cell>
          <cell r="S108">
            <v>0</v>
          </cell>
          <cell r="T108">
            <v>0</v>
          </cell>
          <cell r="U108">
            <v>23901</v>
          </cell>
          <cell r="V108">
            <v>0</v>
          </cell>
          <cell r="W108">
            <v>0</v>
          </cell>
          <cell r="X108">
            <v>23901</v>
          </cell>
          <cell r="Y108">
            <v>0</v>
          </cell>
          <cell r="Z108">
            <v>0</v>
          </cell>
          <cell r="AA108">
            <v>23901</v>
          </cell>
          <cell r="AB108">
            <v>0</v>
          </cell>
          <cell r="AC108">
            <v>0</v>
          </cell>
          <cell r="AD108">
            <v>23901</v>
          </cell>
          <cell r="AE108">
            <v>0</v>
          </cell>
          <cell r="AF108">
            <v>0</v>
          </cell>
          <cell r="AG108">
            <v>23901</v>
          </cell>
          <cell r="AH108">
            <v>0</v>
          </cell>
          <cell r="AI108">
            <v>0</v>
          </cell>
        </row>
        <row r="109">
          <cell r="A109">
            <v>23902</v>
          </cell>
          <cell r="B109">
            <v>0</v>
          </cell>
          <cell r="C109">
            <v>23902</v>
          </cell>
          <cell r="D109">
            <v>0</v>
          </cell>
          <cell r="E109">
            <v>0</v>
          </cell>
          <cell r="F109">
            <v>23902</v>
          </cell>
          <cell r="G109">
            <v>0</v>
          </cell>
          <cell r="H109">
            <v>0</v>
          </cell>
          <cell r="I109">
            <v>23902</v>
          </cell>
          <cell r="J109">
            <v>0</v>
          </cell>
          <cell r="K109">
            <v>0</v>
          </cell>
          <cell r="L109">
            <v>23902</v>
          </cell>
          <cell r="M109">
            <v>0</v>
          </cell>
          <cell r="N109">
            <v>0</v>
          </cell>
          <cell r="O109">
            <v>23902</v>
          </cell>
          <cell r="P109">
            <v>0</v>
          </cell>
          <cell r="Q109">
            <v>0</v>
          </cell>
          <cell r="R109">
            <v>23902</v>
          </cell>
          <cell r="S109">
            <v>0</v>
          </cell>
          <cell r="T109">
            <v>0</v>
          </cell>
          <cell r="U109">
            <v>23902</v>
          </cell>
          <cell r="V109">
            <v>0</v>
          </cell>
          <cell r="W109">
            <v>0</v>
          </cell>
          <cell r="X109">
            <v>23902</v>
          </cell>
          <cell r="Y109">
            <v>0</v>
          </cell>
          <cell r="Z109">
            <v>0</v>
          </cell>
          <cell r="AA109">
            <v>23902</v>
          </cell>
          <cell r="AB109">
            <v>0</v>
          </cell>
          <cell r="AC109">
            <v>0</v>
          </cell>
          <cell r="AD109">
            <v>23902</v>
          </cell>
          <cell r="AE109">
            <v>0</v>
          </cell>
          <cell r="AF109">
            <v>0</v>
          </cell>
          <cell r="AG109">
            <v>23902</v>
          </cell>
          <cell r="AH109">
            <v>0</v>
          </cell>
          <cell r="AI109">
            <v>0</v>
          </cell>
        </row>
        <row r="110">
          <cell r="A110">
            <v>24101</v>
          </cell>
          <cell r="B110">
            <v>0</v>
          </cell>
          <cell r="C110">
            <v>24101</v>
          </cell>
          <cell r="D110">
            <v>63.34</v>
          </cell>
          <cell r="E110">
            <v>63.34</v>
          </cell>
          <cell r="F110">
            <v>24101</v>
          </cell>
          <cell r="G110">
            <v>1500.34</v>
          </cell>
          <cell r="H110">
            <v>1437</v>
          </cell>
          <cell r="I110">
            <v>24101</v>
          </cell>
          <cell r="J110">
            <v>3149.61</v>
          </cell>
          <cell r="K110">
            <v>1649.2700000000002</v>
          </cell>
          <cell r="L110">
            <v>24101</v>
          </cell>
          <cell r="M110">
            <v>0</v>
          </cell>
          <cell r="N110">
            <v>0</v>
          </cell>
          <cell r="O110">
            <v>24101</v>
          </cell>
          <cell r="P110">
            <v>0</v>
          </cell>
          <cell r="Q110">
            <v>0</v>
          </cell>
          <cell r="R110">
            <v>24101</v>
          </cell>
          <cell r="S110">
            <v>0</v>
          </cell>
          <cell r="T110">
            <v>0</v>
          </cell>
          <cell r="U110">
            <v>24101</v>
          </cell>
          <cell r="V110">
            <v>0</v>
          </cell>
          <cell r="W110">
            <v>0</v>
          </cell>
          <cell r="X110">
            <v>24101</v>
          </cell>
          <cell r="Y110">
            <v>0</v>
          </cell>
          <cell r="Z110">
            <v>0</v>
          </cell>
          <cell r="AA110">
            <v>24101</v>
          </cell>
          <cell r="AB110">
            <v>0</v>
          </cell>
          <cell r="AC110">
            <v>0</v>
          </cell>
          <cell r="AD110">
            <v>24101</v>
          </cell>
          <cell r="AE110">
            <v>0</v>
          </cell>
          <cell r="AF110">
            <v>0</v>
          </cell>
          <cell r="AG110">
            <v>24101</v>
          </cell>
          <cell r="AH110">
            <v>0</v>
          </cell>
          <cell r="AI110">
            <v>0</v>
          </cell>
        </row>
        <row r="111">
          <cell r="A111">
            <v>24201</v>
          </cell>
          <cell r="B111">
            <v>0</v>
          </cell>
          <cell r="C111">
            <v>24201</v>
          </cell>
          <cell r="D111">
            <v>90.48</v>
          </cell>
          <cell r="E111">
            <v>90.48</v>
          </cell>
          <cell r="F111">
            <v>24201</v>
          </cell>
          <cell r="G111">
            <v>2850.48</v>
          </cell>
          <cell r="H111">
            <v>2760</v>
          </cell>
          <cell r="I111">
            <v>24201</v>
          </cell>
          <cell r="J111">
            <v>4801.63</v>
          </cell>
          <cell r="K111">
            <v>1951.15</v>
          </cell>
          <cell r="L111">
            <v>24201</v>
          </cell>
          <cell r="M111">
            <v>0</v>
          </cell>
          <cell r="N111">
            <v>0</v>
          </cell>
          <cell r="O111">
            <v>24201</v>
          </cell>
          <cell r="P111">
            <v>0</v>
          </cell>
          <cell r="Q111">
            <v>0</v>
          </cell>
          <cell r="R111">
            <v>24201</v>
          </cell>
          <cell r="S111">
            <v>0</v>
          </cell>
          <cell r="T111">
            <v>0</v>
          </cell>
          <cell r="U111">
            <v>24201</v>
          </cell>
          <cell r="V111">
            <v>0</v>
          </cell>
          <cell r="W111">
            <v>0</v>
          </cell>
          <cell r="X111">
            <v>24201</v>
          </cell>
          <cell r="Y111">
            <v>0</v>
          </cell>
          <cell r="Z111">
            <v>0</v>
          </cell>
          <cell r="AA111">
            <v>24201</v>
          </cell>
          <cell r="AB111">
            <v>0</v>
          </cell>
          <cell r="AC111">
            <v>0</v>
          </cell>
          <cell r="AD111">
            <v>24201</v>
          </cell>
          <cell r="AE111">
            <v>0</v>
          </cell>
          <cell r="AF111">
            <v>0</v>
          </cell>
          <cell r="AG111">
            <v>24201</v>
          </cell>
          <cell r="AH111">
            <v>0</v>
          </cell>
          <cell r="AI111">
            <v>0</v>
          </cell>
        </row>
        <row r="112">
          <cell r="A112">
            <v>24301</v>
          </cell>
          <cell r="B112">
            <v>0</v>
          </cell>
          <cell r="C112">
            <v>24301</v>
          </cell>
          <cell r="D112">
            <v>0</v>
          </cell>
          <cell r="E112">
            <v>0</v>
          </cell>
          <cell r="F112">
            <v>24301</v>
          </cell>
          <cell r="G112">
            <v>0</v>
          </cell>
          <cell r="H112">
            <v>0</v>
          </cell>
          <cell r="I112">
            <v>24301</v>
          </cell>
          <cell r="J112">
            <v>38.4</v>
          </cell>
          <cell r="K112">
            <v>38.4</v>
          </cell>
          <cell r="L112">
            <v>24301</v>
          </cell>
          <cell r="M112">
            <v>0</v>
          </cell>
          <cell r="N112">
            <v>0</v>
          </cell>
          <cell r="O112">
            <v>24301</v>
          </cell>
          <cell r="P112">
            <v>0</v>
          </cell>
          <cell r="Q112">
            <v>0</v>
          </cell>
          <cell r="R112">
            <v>24301</v>
          </cell>
          <cell r="S112">
            <v>0</v>
          </cell>
          <cell r="T112">
            <v>0</v>
          </cell>
          <cell r="U112">
            <v>24301</v>
          </cell>
          <cell r="V112">
            <v>0</v>
          </cell>
          <cell r="W112">
            <v>0</v>
          </cell>
          <cell r="X112">
            <v>24301</v>
          </cell>
          <cell r="Y112">
            <v>0</v>
          </cell>
          <cell r="Z112">
            <v>0</v>
          </cell>
          <cell r="AA112">
            <v>24301</v>
          </cell>
          <cell r="AB112">
            <v>0</v>
          </cell>
          <cell r="AC112">
            <v>0</v>
          </cell>
          <cell r="AD112">
            <v>24301</v>
          </cell>
          <cell r="AE112">
            <v>0</v>
          </cell>
          <cell r="AF112">
            <v>0</v>
          </cell>
          <cell r="AG112">
            <v>24301</v>
          </cell>
          <cell r="AH112">
            <v>0</v>
          </cell>
          <cell r="AI112">
            <v>0</v>
          </cell>
        </row>
        <row r="113">
          <cell r="A113">
            <v>24401</v>
          </cell>
          <cell r="B113">
            <v>0</v>
          </cell>
          <cell r="C113">
            <v>24401</v>
          </cell>
          <cell r="D113">
            <v>3162.62</v>
          </cell>
          <cell r="E113">
            <v>3162.62</v>
          </cell>
          <cell r="F113">
            <v>24401</v>
          </cell>
          <cell r="G113">
            <v>16823.25</v>
          </cell>
          <cell r="H113">
            <v>13660.630000000001</v>
          </cell>
          <cell r="I113">
            <v>24401</v>
          </cell>
          <cell r="J113">
            <v>16823.25</v>
          </cell>
          <cell r="K113">
            <v>0</v>
          </cell>
          <cell r="L113">
            <v>24401</v>
          </cell>
          <cell r="M113">
            <v>0</v>
          </cell>
          <cell r="N113">
            <v>0</v>
          </cell>
          <cell r="O113">
            <v>24401</v>
          </cell>
          <cell r="P113">
            <v>0</v>
          </cell>
          <cell r="Q113">
            <v>0</v>
          </cell>
          <cell r="R113">
            <v>24401</v>
          </cell>
          <cell r="S113">
            <v>0</v>
          </cell>
          <cell r="T113">
            <v>0</v>
          </cell>
          <cell r="U113">
            <v>24401</v>
          </cell>
          <cell r="V113">
            <v>0</v>
          </cell>
          <cell r="W113">
            <v>0</v>
          </cell>
          <cell r="X113">
            <v>24401</v>
          </cell>
          <cell r="Y113">
            <v>0</v>
          </cell>
          <cell r="Z113">
            <v>0</v>
          </cell>
          <cell r="AA113">
            <v>24401</v>
          </cell>
          <cell r="AB113">
            <v>0</v>
          </cell>
          <cell r="AC113">
            <v>0</v>
          </cell>
          <cell r="AD113">
            <v>24401</v>
          </cell>
          <cell r="AE113">
            <v>0</v>
          </cell>
          <cell r="AF113">
            <v>0</v>
          </cell>
          <cell r="AG113">
            <v>24401</v>
          </cell>
          <cell r="AH113">
            <v>0</v>
          </cell>
          <cell r="AI113">
            <v>0</v>
          </cell>
        </row>
        <row r="114">
          <cell r="A114">
            <v>24501</v>
          </cell>
          <cell r="B114">
            <v>0</v>
          </cell>
          <cell r="C114">
            <v>24501</v>
          </cell>
          <cell r="D114">
            <v>0</v>
          </cell>
          <cell r="E114">
            <v>0</v>
          </cell>
          <cell r="F114">
            <v>24501</v>
          </cell>
          <cell r="G114">
            <v>0</v>
          </cell>
          <cell r="H114">
            <v>0</v>
          </cell>
          <cell r="I114">
            <v>24501</v>
          </cell>
          <cell r="J114">
            <v>3000</v>
          </cell>
          <cell r="K114">
            <v>3000</v>
          </cell>
          <cell r="L114">
            <v>24501</v>
          </cell>
          <cell r="M114">
            <v>0</v>
          </cell>
          <cell r="N114">
            <v>0</v>
          </cell>
          <cell r="O114">
            <v>24501</v>
          </cell>
          <cell r="P114">
            <v>0</v>
          </cell>
          <cell r="Q114">
            <v>0</v>
          </cell>
          <cell r="R114">
            <v>24501</v>
          </cell>
          <cell r="S114">
            <v>0</v>
          </cell>
          <cell r="T114">
            <v>0</v>
          </cell>
          <cell r="U114">
            <v>24501</v>
          </cell>
          <cell r="V114">
            <v>0</v>
          </cell>
          <cell r="W114">
            <v>0</v>
          </cell>
          <cell r="X114">
            <v>24501</v>
          </cell>
          <cell r="Y114">
            <v>0</v>
          </cell>
          <cell r="Z114">
            <v>0</v>
          </cell>
          <cell r="AA114">
            <v>24501</v>
          </cell>
          <cell r="AB114">
            <v>0</v>
          </cell>
          <cell r="AC114">
            <v>0</v>
          </cell>
          <cell r="AD114">
            <v>24501</v>
          </cell>
          <cell r="AE114">
            <v>0</v>
          </cell>
          <cell r="AF114">
            <v>0</v>
          </cell>
          <cell r="AG114">
            <v>24501</v>
          </cell>
          <cell r="AH114">
            <v>0</v>
          </cell>
          <cell r="AI114">
            <v>0</v>
          </cell>
        </row>
        <row r="115">
          <cell r="A115">
            <v>24601</v>
          </cell>
          <cell r="B115">
            <v>585.78</v>
          </cell>
          <cell r="C115">
            <v>24601</v>
          </cell>
          <cell r="D115">
            <v>10269.77</v>
          </cell>
          <cell r="E115">
            <v>9683.99</v>
          </cell>
          <cell r="F115">
            <v>24601</v>
          </cell>
          <cell r="G115">
            <v>44743.56</v>
          </cell>
          <cell r="H115">
            <v>34473.789999999994</v>
          </cell>
          <cell r="I115">
            <v>24601</v>
          </cell>
          <cell r="J115">
            <v>78193.789999999994</v>
          </cell>
          <cell r="K115">
            <v>33450.229999999996</v>
          </cell>
          <cell r="L115">
            <v>24601</v>
          </cell>
          <cell r="M115">
            <v>0</v>
          </cell>
          <cell r="N115">
            <v>0</v>
          </cell>
          <cell r="O115">
            <v>24601</v>
          </cell>
          <cell r="P115">
            <v>0</v>
          </cell>
          <cell r="Q115">
            <v>0</v>
          </cell>
          <cell r="R115">
            <v>24601</v>
          </cell>
          <cell r="S115">
            <v>0</v>
          </cell>
          <cell r="T115">
            <v>0</v>
          </cell>
          <cell r="U115">
            <v>24601</v>
          </cell>
          <cell r="V115">
            <v>0</v>
          </cell>
          <cell r="W115">
            <v>0</v>
          </cell>
          <cell r="X115">
            <v>24601</v>
          </cell>
          <cell r="Y115">
            <v>0</v>
          </cell>
          <cell r="Z115">
            <v>0</v>
          </cell>
          <cell r="AA115">
            <v>24601</v>
          </cell>
          <cell r="AB115">
            <v>0</v>
          </cell>
          <cell r="AC115">
            <v>0</v>
          </cell>
          <cell r="AD115">
            <v>24601</v>
          </cell>
          <cell r="AE115">
            <v>0</v>
          </cell>
          <cell r="AF115">
            <v>0</v>
          </cell>
          <cell r="AG115">
            <v>24601</v>
          </cell>
          <cell r="AH115">
            <v>0</v>
          </cell>
          <cell r="AI115">
            <v>0</v>
          </cell>
        </row>
        <row r="116">
          <cell r="A116">
            <v>24701</v>
          </cell>
          <cell r="B116">
            <v>38.869999999999997</v>
          </cell>
          <cell r="C116">
            <v>24701</v>
          </cell>
          <cell r="D116">
            <v>130.74</v>
          </cell>
          <cell r="E116">
            <v>91.87</v>
          </cell>
          <cell r="F116">
            <v>24701</v>
          </cell>
          <cell r="G116">
            <v>11861.61</v>
          </cell>
          <cell r="H116">
            <v>11730.87</v>
          </cell>
          <cell r="I116">
            <v>24701</v>
          </cell>
          <cell r="J116">
            <v>16720.509999999998</v>
          </cell>
          <cell r="K116">
            <v>4858.8999999999978</v>
          </cell>
          <cell r="L116">
            <v>24701</v>
          </cell>
          <cell r="M116">
            <v>0</v>
          </cell>
          <cell r="N116">
            <v>0</v>
          </cell>
          <cell r="O116">
            <v>24701</v>
          </cell>
          <cell r="P116">
            <v>0</v>
          </cell>
          <cell r="Q116">
            <v>0</v>
          </cell>
          <cell r="R116">
            <v>24701</v>
          </cell>
          <cell r="S116">
            <v>0</v>
          </cell>
          <cell r="T116">
            <v>0</v>
          </cell>
          <cell r="U116">
            <v>24701</v>
          </cell>
          <cell r="V116">
            <v>0</v>
          </cell>
          <cell r="W116">
            <v>0</v>
          </cell>
          <cell r="X116">
            <v>24701</v>
          </cell>
          <cell r="Y116">
            <v>0</v>
          </cell>
          <cell r="Z116">
            <v>0</v>
          </cell>
          <cell r="AA116">
            <v>24701</v>
          </cell>
          <cell r="AB116">
            <v>0</v>
          </cell>
          <cell r="AC116">
            <v>0</v>
          </cell>
          <cell r="AD116">
            <v>24701</v>
          </cell>
          <cell r="AE116">
            <v>0</v>
          </cell>
          <cell r="AF116">
            <v>0</v>
          </cell>
          <cell r="AG116">
            <v>24701</v>
          </cell>
          <cell r="AH116">
            <v>0</v>
          </cell>
          <cell r="AI116">
            <v>0</v>
          </cell>
        </row>
        <row r="117">
          <cell r="A117">
            <v>24801</v>
          </cell>
          <cell r="B117">
            <v>0</v>
          </cell>
          <cell r="C117">
            <v>24801</v>
          </cell>
          <cell r="D117">
            <v>0</v>
          </cell>
          <cell r="E117">
            <v>0</v>
          </cell>
          <cell r="F117">
            <v>24801</v>
          </cell>
          <cell r="G117">
            <v>0</v>
          </cell>
          <cell r="H117">
            <v>0</v>
          </cell>
          <cell r="I117">
            <v>24801</v>
          </cell>
          <cell r="J117">
            <v>0</v>
          </cell>
          <cell r="K117">
            <v>0</v>
          </cell>
          <cell r="L117">
            <v>24801</v>
          </cell>
          <cell r="M117">
            <v>0</v>
          </cell>
          <cell r="N117">
            <v>0</v>
          </cell>
          <cell r="O117">
            <v>24801</v>
          </cell>
          <cell r="P117">
            <v>0</v>
          </cell>
          <cell r="Q117">
            <v>0</v>
          </cell>
          <cell r="R117">
            <v>24801</v>
          </cell>
          <cell r="S117">
            <v>0</v>
          </cell>
          <cell r="T117">
            <v>0</v>
          </cell>
          <cell r="U117">
            <v>24801</v>
          </cell>
          <cell r="V117">
            <v>0</v>
          </cell>
          <cell r="W117">
            <v>0</v>
          </cell>
          <cell r="X117">
            <v>24801</v>
          </cell>
          <cell r="Y117">
            <v>0</v>
          </cell>
          <cell r="Z117">
            <v>0</v>
          </cell>
          <cell r="AA117">
            <v>24801</v>
          </cell>
          <cell r="AB117">
            <v>0</v>
          </cell>
          <cell r="AC117">
            <v>0</v>
          </cell>
          <cell r="AD117">
            <v>24801</v>
          </cell>
          <cell r="AE117">
            <v>0</v>
          </cell>
          <cell r="AF117">
            <v>0</v>
          </cell>
          <cell r="AG117">
            <v>24801</v>
          </cell>
          <cell r="AH117">
            <v>0</v>
          </cell>
          <cell r="AI117">
            <v>0</v>
          </cell>
        </row>
        <row r="118">
          <cell r="A118">
            <v>24901</v>
          </cell>
          <cell r="B118">
            <v>120.74</v>
          </cell>
          <cell r="C118">
            <v>24901</v>
          </cell>
          <cell r="D118">
            <v>7903.96</v>
          </cell>
          <cell r="E118">
            <v>7783.22</v>
          </cell>
          <cell r="F118">
            <v>24901</v>
          </cell>
          <cell r="G118">
            <v>56792.14</v>
          </cell>
          <cell r="H118">
            <v>48888.18</v>
          </cell>
          <cell r="I118">
            <v>24901</v>
          </cell>
          <cell r="J118">
            <v>76730.19</v>
          </cell>
          <cell r="K118">
            <v>19938.050000000003</v>
          </cell>
          <cell r="L118">
            <v>24901</v>
          </cell>
          <cell r="M118">
            <v>0</v>
          </cell>
          <cell r="N118">
            <v>0</v>
          </cell>
          <cell r="O118">
            <v>24901</v>
          </cell>
          <cell r="P118">
            <v>0</v>
          </cell>
          <cell r="Q118">
            <v>0</v>
          </cell>
          <cell r="R118">
            <v>24901</v>
          </cell>
          <cell r="S118">
            <v>0</v>
          </cell>
          <cell r="T118">
            <v>0</v>
          </cell>
          <cell r="U118">
            <v>24901</v>
          </cell>
          <cell r="V118">
            <v>0</v>
          </cell>
          <cell r="W118">
            <v>0</v>
          </cell>
          <cell r="X118">
            <v>24901</v>
          </cell>
          <cell r="Y118">
            <v>0</v>
          </cell>
          <cell r="Z118">
            <v>0</v>
          </cell>
          <cell r="AA118">
            <v>24901</v>
          </cell>
          <cell r="AB118">
            <v>0</v>
          </cell>
          <cell r="AC118">
            <v>0</v>
          </cell>
          <cell r="AD118">
            <v>24901</v>
          </cell>
          <cell r="AE118">
            <v>0</v>
          </cell>
          <cell r="AF118">
            <v>0</v>
          </cell>
          <cell r="AG118">
            <v>24901</v>
          </cell>
          <cell r="AH118">
            <v>0</v>
          </cell>
          <cell r="AI118">
            <v>0</v>
          </cell>
        </row>
        <row r="119">
          <cell r="A119">
            <v>25101</v>
          </cell>
          <cell r="B119">
            <v>0</v>
          </cell>
          <cell r="C119">
            <v>25101</v>
          </cell>
          <cell r="D119">
            <v>0</v>
          </cell>
          <cell r="E119">
            <v>0</v>
          </cell>
          <cell r="F119">
            <v>25101</v>
          </cell>
          <cell r="G119">
            <v>0</v>
          </cell>
          <cell r="H119">
            <v>0</v>
          </cell>
          <cell r="I119">
            <v>25101</v>
          </cell>
          <cell r="J119">
            <v>0</v>
          </cell>
          <cell r="K119">
            <v>0</v>
          </cell>
          <cell r="L119">
            <v>25101</v>
          </cell>
          <cell r="M119">
            <v>0</v>
          </cell>
          <cell r="N119">
            <v>0</v>
          </cell>
          <cell r="O119">
            <v>25101</v>
          </cell>
          <cell r="P119">
            <v>0</v>
          </cell>
          <cell r="Q119">
            <v>0</v>
          </cell>
          <cell r="R119">
            <v>25101</v>
          </cell>
          <cell r="S119">
            <v>0</v>
          </cell>
          <cell r="T119">
            <v>0</v>
          </cell>
          <cell r="U119">
            <v>25101</v>
          </cell>
          <cell r="V119">
            <v>0</v>
          </cell>
          <cell r="W119">
            <v>0</v>
          </cell>
          <cell r="X119">
            <v>25101</v>
          </cell>
          <cell r="Y119">
            <v>0</v>
          </cell>
          <cell r="Z119">
            <v>0</v>
          </cell>
          <cell r="AA119">
            <v>25101</v>
          </cell>
          <cell r="AB119">
            <v>0</v>
          </cell>
          <cell r="AC119">
            <v>0</v>
          </cell>
          <cell r="AD119">
            <v>25101</v>
          </cell>
          <cell r="AE119">
            <v>0</v>
          </cell>
          <cell r="AF119">
            <v>0</v>
          </cell>
          <cell r="AG119">
            <v>25101</v>
          </cell>
          <cell r="AH119">
            <v>0</v>
          </cell>
          <cell r="AI119">
            <v>0</v>
          </cell>
        </row>
        <row r="120">
          <cell r="A120">
            <v>25201</v>
          </cell>
          <cell r="B120">
            <v>0</v>
          </cell>
          <cell r="C120">
            <v>25201</v>
          </cell>
          <cell r="D120">
            <v>24</v>
          </cell>
          <cell r="E120">
            <v>24</v>
          </cell>
          <cell r="F120">
            <v>25201</v>
          </cell>
          <cell r="G120">
            <v>156</v>
          </cell>
          <cell r="H120">
            <v>132</v>
          </cell>
          <cell r="I120">
            <v>25201</v>
          </cell>
          <cell r="J120">
            <v>1063.8499999999999</v>
          </cell>
          <cell r="K120">
            <v>907.84999999999991</v>
          </cell>
          <cell r="L120">
            <v>25201</v>
          </cell>
          <cell r="M120">
            <v>0</v>
          </cell>
          <cell r="N120">
            <v>0</v>
          </cell>
          <cell r="O120">
            <v>25201</v>
          </cell>
          <cell r="P120">
            <v>0</v>
          </cell>
          <cell r="Q120">
            <v>0</v>
          </cell>
          <cell r="R120">
            <v>25201</v>
          </cell>
          <cell r="S120">
            <v>0</v>
          </cell>
          <cell r="T120">
            <v>0</v>
          </cell>
          <cell r="U120">
            <v>25201</v>
          </cell>
          <cell r="V120">
            <v>0</v>
          </cell>
          <cell r="W120">
            <v>0</v>
          </cell>
          <cell r="X120">
            <v>25201</v>
          </cell>
          <cell r="Y120">
            <v>0</v>
          </cell>
          <cell r="Z120">
            <v>0</v>
          </cell>
          <cell r="AA120">
            <v>25201</v>
          </cell>
          <cell r="AB120">
            <v>0</v>
          </cell>
          <cell r="AC120">
            <v>0</v>
          </cell>
          <cell r="AD120">
            <v>25201</v>
          </cell>
          <cell r="AE120">
            <v>0</v>
          </cell>
          <cell r="AF120">
            <v>0</v>
          </cell>
          <cell r="AG120">
            <v>25201</v>
          </cell>
          <cell r="AH120">
            <v>0</v>
          </cell>
          <cell r="AI120">
            <v>0</v>
          </cell>
        </row>
        <row r="121">
          <cell r="A121">
            <v>25301</v>
          </cell>
          <cell r="B121">
            <v>0</v>
          </cell>
          <cell r="C121">
            <v>25301</v>
          </cell>
          <cell r="D121">
            <v>0</v>
          </cell>
          <cell r="E121">
            <v>0</v>
          </cell>
          <cell r="F121">
            <v>25301</v>
          </cell>
          <cell r="G121">
            <v>0</v>
          </cell>
          <cell r="H121">
            <v>0</v>
          </cell>
          <cell r="I121">
            <v>25301</v>
          </cell>
          <cell r="J121">
            <v>0</v>
          </cell>
          <cell r="K121">
            <v>0</v>
          </cell>
          <cell r="L121">
            <v>25301</v>
          </cell>
          <cell r="M121">
            <v>0</v>
          </cell>
          <cell r="N121">
            <v>0</v>
          </cell>
          <cell r="O121">
            <v>25301</v>
          </cell>
          <cell r="P121">
            <v>0</v>
          </cell>
          <cell r="Q121">
            <v>0</v>
          </cell>
          <cell r="R121">
            <v>25301</v>
          </cell>
          <cell r="S121">
            <v>0</v>
          </cell>
          <cell r="T121">
            <v>0</v>
          </cell>
          <cell r="U121">
            <v>25301</v>
          </cell>
          <cell r="V121">
            <v>0</v>
          </cell>
          <cell r="W121">
            <v>0</v>
          </cell>
          <cell r="X121">
            <v>25301</v>
          </cell>
          <cell r="Y121">
            <v>0</v>
          </cell>
          <cell r="Z121">
            <v>0</v>
          </cell>
          <cell r="AA121">
            <v>25301</v>
          </cell>
          <cell r="AB121">
            <v>0</v>
          </cell>
          <cell r="AC121">
            <v>0</v>
          </cell>
          <cell r="AD121">
            <v>25301</v>
          </cell>
          <cell r="AE121">
            <v>0</v>
          </cell>
          <cell r="AF121">
            <v>0</v>
          </cell>
          <cell r="AG121">
            <v>25301</v>
          </cell>
          <cell r="AH121">
            <v>0</v>
          </cell>
          <cell r="AI121">
            <v>0</v>
          </cell>
        </row>
        <row r="122">
          <cell r="A122">
            <v>25401</v>
          </cell>
          <cell r="B122">
            <v>0</v>
          </cell>
          <cell r="C122">
            <v>25401</v>
          </cell>
          <cell r="D122">
            <v>0</v>
          </cell>
          <cell r="E122">
            <v>0</v>
          </cell>
          <cell r="F122">
            <v>25401</v>
          </cell>
          <cell r="G122">
            <v>0</v>
          </cell>
          <cell r="H122">
            <v>0</v>
          </cell>
          <cell r="I122">
            <v>25401</v>
          </cell>
          <cell r="J122">
            <v>0</v>
          </cell>
          <cell r="K122">
            <v>0</v>
          </cell>
          <cell r="L122">
            <v>25401</v>
          </cell>
          <cell r="M122">
            <v>0</v>
          </cell>
          <cell r="N122">
            <v>0</v>
          </cell>
          <cell r="O122">
            <v>25401</v>
          </cell>
          <cell r="P122">
            <v>0</v>
          </cell>
          <cell r="Q122">
            <v>0</v>
          </cell>
          <cell r="R122">
            <v>25401</v>
          </cell>
          <cell r="S122">
            <v>0</v>
          </cell>
          <cell r="T122">
            <v>0</v>
          </cell>
          <cell r="U122">
            <v>25401</v>
          </cell>
          <cell r="V122">
            <v>0</v>
          </cell>
          <cell r="W122">
            <v>0</v>
          </cell>
          <cell r="X122">
            <v>25401</v>
          </cell>
          <cell r="Y122">
            <v>0</v>
          </cell>
          <cell r="Z122">
            <v>0</v>
          </cell>
          <cell r="AA122">
            <v>25401</v>
          </cell>
          <cell r="AB122">
            <v>0</v>
          </cell>
          <cell r="AC122">
            <v>0</v>
          </cell>
          <cell r="AD122">
            <v>25401</v>
          </cell>
          <cell r="AE122">
            <v>0</v>
          </cell>
          <cell r="AF122">
            <v>0</v>
          </cell>
          <cell r="AG122">
            <v>25401</v>
          </cell>
          <cell r="AH122">
            <v>0</v>
          </cell>
          <cell r="AI122">
            <v>0</v>
          </cell>
        </row>
        <row r="123">
          <cell r="A123">
            <v>25501</v>
          </cell>
          <cell r="B123">
            <v>0</v>
          </cell>
          <cell r="C123">
            <v>25501</v>
          </cell>
          <cell r="D123">
            <v>0</v>
          </cell>
          <cell r="E123">
            <v>0</v>
          </cell>
          <cell r="F123">
            <v>25501</v>
          </cell>
          <cell r="G123">
            <v>0</v>
          </cell>
          <cell r="H123">
            <v>0</v>
          </cell>
          <cell r="I123">
            <v>25501</v>
          </cell>
          <cell r="J123">
            <v>0</v>
          </cell>
          <cell r="K123">
            <v>0</v>
          </cell>
          <cell r="L123">
            <v>25501</v>
          </cell>
          <cell r="M123">
            <v>0</v>
          </cell>
          <cell r="N123">
            <v>0</v>
          </cell>
          <cell r="O123">
            <v>25501</v>
          </cell>
          <cell r="P123">
            <v>0</v>
          </cell>
          <cell r="Q123">
            <v>0</v>
          </cell>
          <cell r="R123">
            <v>25501</v>
          </cell>
          <cell r="S123">
            <v>0</v>
          </cell>
          <cell r="T123">
            <v>0</v>
          </cell>
          <cell r="U123">
            <v>25501</v>
          </cell>
          <cell r="V123">
            <v>0</v>
          </cell>
          <cell r="W123">
            <v>0</v>
          </cell>
          <cell r="X123">
            <v>25501</v>
          </cell>
          <cell r="Y123">
            <v>0</v>
          </cell>
          <cell r="Z123">
            <v>0</v>
          </cell>
          <cell r="AA123">
            <v>25501</v>
          </cell>
          <cell r="AB123">
            <v>0</v>
          </cell>
          <cell r="AC123">
            <v>0</v>
          </cell>
          <cell r="AD123">
            <v>25501</v>
          </cell>
          <cell r="AE123">
            <v>0</v>
          </cell>
          <cell r="AF123">
            <v>0</v>
          </cell>
          <cell r="AG123">
            <v>25501</v>
          </cell>
          <cell r="AH123">
            <v>0</v>
          </cell>
          <cell r="AI123">
            <v>0</v>
          </cell>
        </row>
        <row r="124">
          <cell r="A124">
            <v>25601</v>
          </cell>
          <cell r="B124">
            <v>0</v>
          </cell>
          <cell r="C124">
            <v>25601</v>
          </cell>
          <cell r="D124">
            <v>2096.65</v>
          </cell>
          <cell r="E124">
            <v>2096.65</v>
          </cell>
          <cell r="F124">
            <v>25601</v>
          </cell>
          <cell r="G124">
            <v>9580.09</v>
          </cell>
          <cell r="H124">
            <v>7483.4400000000005</v>
          </cell>
          <cell r="I124">
            <v>25601</v>
          </cell>
          <cell r="J124">
            <v>12125.41</v>
          </cell>
          <cell r="K124">
            <v>2545.3199999999997</v>
          </cell>
          <cell r="L124">
            <v>25601</v>
          </cell>
          <cell r="M124">
            <v>0</v>
          </cell>
          <cell r="N124">
            <v>0</v>
          </cell>
          <cell r="O124">
            <v>25601</v>
          </cell>
          <cell r="P124">
            <v>0</v>
          </cell>
          <cell r="Q124">
            <v>0</v>
          </cell>
          <cell r="R124">
            <v>25601</v>
          </cell>
          <cell r="S124">
            <v>0</v>
          </cell>
          <cell r="T124">
            <v>0</v>
          </cell>
          <cell r="U124">
            <v>25601</v>
          </cell>
          <cell r="V124">
            <v>0</v>
          </cell>
          <cell r="W124">
            <v>0</v>
          </cell>
          <cell r="X124">
            <v>25601</v>
          </cell>
          <cell r="Y124">
            <v>0</v>
          </cell>
          <cell r="Z124">
            <v>0</v>
          </cell>
          <cell r="AA124">
            <v>25601</v>
          </cell>
          <cell r="AB124">
            <v>0</v>
          </cell>
          <cell r="AC124">
            <v>0</v>
          </cell>
          <cell r="AD124">
            <v>25601</v>
          </cell>
          <cell r="AE124">
            <v>0</v>
          </cell>
          <cell r="AF124">
            <v>0</v>
          </cell>
          <cell r="AG124">
            <v>25601</v>
          </cell>
          <cell r="AH124">
            <v>0</v>
          </cell>
          <cell r="AI124">
            <v>0</v>
          </cell>
        </row>
        <row r="125">
          <cell r="A125">
            <v>25901</v>
          </cell>
          <cell r="B125">
            <v>0</v>
          </cell>
          <cell r="C125">
            <v>25901</v>
          </cell>
          <cell r="D125">
            <v>0</v>
          </cell>
          <cell r="E125">
            <v>0</v>
          </cell>
          <cell r="F125">
            <v>25901</v>
          </cell>
          <cell r="G125">
            <v>0</v>
          </cell>
          <cell r="H125">
            <v>0</v>
          </cell>
          <cell r="I125">
            <v>25901</v>
          </cell>
          <cell r="J125">
            <v>0</v>
          </cell>
          <cell r="K125">
            <v>0</v>
          </cell>
          <cell r="L125">
            <v>25901</v>
          </cell>
          <cell r="M125">
            <v>0</v>
          </cell>
          <cell r="N125">
            <v>0</v>
          </cell>
          <cell r="O125">
            <v>25901</v>
          </cell>
          <cell r="P125">
            <v>0</v>
          </cell>
          <cell r="Q125">
            <v>0</v>
          </cell>
          <cell r="R125">
            <v>25901</v>
          </cell>
          <cell r="S125">
            <v>0</v>
          </cell>
          <cell r="T125">
            <v>0</v>
          </cell>
          <cell r="U125">
            <v>25901</v>
          </cell>
          <cell r="V125">
            <v>0</v>
          </cell>
          <cell r="W125">
            <v>0</v>
          </cell>
          <cell r="X125">
            <v>25901</v>
          </cell>
          <cell r="Y125">
            <v>0</v>
          </cell>
          <cell r="Z125">
            <v>0</v>
          </cell>
          <cell r="AA125">
            <v>25901</v>
          </cell>
          <cell r="AB125">
            <v>0</v>
          </cell>
          <cell r="AC125">
            <v>0</v>
          </cell>
          <cell r="AD125">
            <v>25901</v>
          </cell>
          <cell r="AE125">
            <v>0</v>
          </cell>
          <cell r="AF125">
            <v>0</v>
          </cell>
          <cell r="AG125">
            <v>25901</v>
          </cell>
          <cell r="AH125">
            <v>0</v>
          </cell>
          <cell r="AI125">
            <v>0</v>
          </cell>
        </row>
        <row r="126">
          <cell r="A126">
            <v>26101</v>
          </cell>
          <cell r="B126">
            <v>0</v>
          </cell>
          <cell r="C126">
            <v>26101</v>
          </cell>
          <cell r="D126">
            <v>0</v>
          </cell>
          <cell r="E126">
            <v>0</v>
          </cell>
          <cell r="F126">
            <v>26101</v>
          </cell>
          <cell r="G126">
            <v>0</v>
          </cell>
          <cell r="H126">
            <v>0</v>
          </cell>
          <cell r="I126">
            <v>26101</v>
          </cell>
          <cell r="J126">
            <v>0</v>
          </cell>
          <cell r="K126">
            <v>0</v>
          </cell>
          <cell r="L126">
            <v>26101</v>
          </cell>
          <cell r="M126">
            <v>0</v>
          </cell>
          <cell r="N126">
            <v>0</v>
          </cell>
          <cell r="O126">
            <v>26101</v>
          </cell>
          <cell r="P126">
            <v>0</v>
          </cell>
          <cell r="Q126">
            <v>0</v>
          </cell>
          <cell r="R126">
            <v>26101</v>
          </cell>
          <cell r="S126">
            <v>0</v>
          </cell>
          <cell r="T126">
            <v>0</v>
          </cell>
          <cell r="U126">
            <v>26101</v>
          </cell>
          <cell r="V126">
            <v>0</v>
          </cell>
          <cell r="W126">
            <v>0</v>
          </cell>
          <cell r="X126">
            <v>26101</v>
          </cell>
          <cell r="Y126">
            <v>0</v>
          </cell>
          <cell r="Z126">
            <v>0</v>
          </cell>
          <cell r="AA126">
            <v>26101</v>
          </cell>
          <cell r="AB126">
            <v>0</v>
          </cell>
          <cell r="AC126">
            <v>0</v>
          </cell>
          <cell r="AD126">
            <v>26101</v>
          </cell>
          <cell r="AE126">
            <v>0</v>
          </cell>
          <cell r="AF126">
            <v>0</v>
          </cell>
          <cell r="AG126">
            <v>26101</v>
          </cell>
          <cell r="AH126">
            <v>0</v>
          </cell>
          <cell r="AI126">
            <v>0</v>
          </cell>
        </row>
        <row r="127">
          <cell r="A127">
            <v>26102</v>
          </cell>
          <cell r="B127">
            <v>0</v>
          </cell>
          <cell r="C127">
            <v>26102</v>
          </cell>
          <cell r="D127">
            <v>0</v>
          </cell>
          <cell r="E127">
            <v>0</v>
          </cell>
          <cell r="F127">
            <v>26102</v>
          </cell>
          <cell r="G127">
            <v>0</v>
          </cell>
          <cell r="H127">
            <v>0</v>
          </cell>
          <cell r="I127">
            <v>26102</v>
          </cell>
          <cell r="J127">
            <v>0</v>
          </cell>
          <cell r="K127">
            <v>0</v>
          </cell>
          <cell r="L127">
            <v>26102</v>
          </cell>
          <cell r="M127">
            <v>0</v>
          </cell>
          <cell r="N127">
            <v>0</v>
          </cell>
          <cell r="O127">
            <v>26102</v>
          </cell>
          <cell r="P127">
            <v>0</v>
          </cell>
          <cell r="Q127">
            <v>0</v>
          </cell>
          <cell r="R127">
            <v>26102</v>
          </cell>
          <cell r="S127">
            <v>0</v>
          </cell>
          <cell r="T127">
            <v>0</v>
          </cell>
          <cell r="U127">
            <v>26102</v>
          </cell>
          <cell r="V127">
            <v>0</v>
          </cell>
          <cell r="W127">
            <v>0</v>
          </cell>
          <cell r="X127">
            <v>26102</v>
          </cell>
          <cell r="Y127">
            <v>0</v>
          </cell>
          <cell r="Z127">
            <v>0</v>
          </cell>
          <cell r="AA127">
            <v>26102</v>
          </cell>
          <cell r="AB127">
            <v>0</v>
          </cell>
          <cell r="AC127">
            <v>0</v>
          </cell>
          <cell r="AD127">
            <v>26102</v>
          </cell>
          <cell r="AE127">
            <v>0</v>
          </cell>
          <cell r="AF127">
            <v>0</v>
          </cell>
          <cell r="AG127">
            <v>26102</v>
          </cell>
          <cell r="AH127">
            <v>0</v>
          </cell>
          <cell r="AI127">
            <v>0</v>
          </cell>
        </row>
        <row r="128">
          <cell r="A128">
            <v>26103</v>
          </cell>
          <cell r="B128">
            <v>0</v>
          </cell>
          <cell r="C128">
            <v>26103</v>
          </cell>
          <cell r="D128">
            <v>0</v>
          </cell>
          <cell r="E128">
            <v>0</v>
          </cell>
          <cell r="F128">
            <v>26103</v>
          </cell>
          <cell r="G128">
            <v>0</v>
          </cell>
          <cell r="H128">
            <v>0</v>
          </cell>
          <cell r="I128">
            <v>26103</v>
          </cell>
          <cell r="J128">
            <v>0</v>
          </cell>
          <cell r="K128">
            <v>0</v>
          </cell>
          <cell r="L128">
            <v>26103</v>
          </cell>
          <cell r="M128">
            <v>0</v>
          </cell>
          <cell r="N128">
            <v>0</v>
          </cell>
          <cell r="O128">
            <v>26103</v>
          </cell>
          <cell r="P128">
            <v>0</v>
          </cell>
          <cell r="Q128">
            <v>0</v>
          </cell>
          <cell r="R128">
            <v>26103</v>
          </cell>
          <cell r="S128">
            <v>0</v>
          </cell>
          <cell r="T128">
            <v>0</v>
          </cell>
          <cell r="U128">
            <v>26103</v>
          </cell>
          <cell r="V128">
            <v>0</v>
          </cell>
          <cell r="W128">
            <v>0</v>
          </cell>
          <cell r="X128">
            <v>26103</v>
          </cell>
          <cell r="Y128">
            <v>0</v>
          </cell>
          <cell r="Z128">
            <v>0</v>
          </cell>
          <cell r="AA128">
            <v>26103</v>
          </cell>
          <cell r="AB128">
            <v>0</v>
          </cell>
          <cell r="AC128">
            <v>0</v>
          </cell>
          <cell r="AD128">
            <v>26103</v>
          </cell>
          <cell r="AE128">
            <v>0</v>
          </cell>
          <cell r="AF128">
            <v>0</v>
          </cell>
          <cell r="AG128">
            <v>26103</v>
          </cell>
          <cell r="AH128">
            <v>0</v>
          </cell>
          <cell r="AI128">
            <v>0</v>
          </cell>
        </row>
        <row r="129">
          <cell r="A129">
            <v>26104</v>
          </cell>
          <cell r="B129">
            <v>35932.9</v>
          </cell>
          <cell r="C129">
            <v>26104</v>
          </cell>
          <cell r="D129">
            <v>99011.77</v>
          </cell>
          <cell r="E129">
            <v>63078.87</v>
          </cell>
          <cell r="F129">
            <v>26104</v>
          </cell>
          <cell r="G129">
            <v>154637.31</v>
          </cell>
          <cell r="H129">
            <v>55625.539999999994</v>
          </cell>
          <cell r="I129">
            <v>26104</v>
          </cell>
          <cell r="J129">
            <v>230737.36</v>
          </cell>
          <cell r="K129">
            <v>76100.049999999988</v>
          </cell>
          <cell r="L129">
            <v>26104</v>
          </cell>
          <cell r="M129">
            <v>0</v>
          </cell>
          <cell r="N129">
            <v>0</v>
          </cell>
          <cell r="O129">
            <v>26104</v>
          </cell>
          <cell r="P129">
            <v>0</v>
          </cell>
          <cell r="Q129">
            <v>0</v>
          </cell>
          <cell r="R129">
            <v>26104</v>
          </cell>
          <cell r="S129">
            <v>0</v>
          </cell>
          <cell r="T129">
            <v>0</v>
          </cell>
          <cell r="U129">
            <v>26104</v>
          </cell>
          <cell r="V129">
            <v>0</v>
          </cell>
          <cell r="W129">
            <v>0</v>
          </cell>
          <cell r="X129">
            <v>26104</v>
          </cell>
          <cell r="Y129">
            <v>0</v>
          </cell>
          <cell r="Z129">
            <v>0</v>
          </cell>
          <cell r="AA129">
            <v>26104</v>
          </cell>
          <cell r="AB129">
            <v>0</v>
          </cell>
          <cell r="AC129">
            <v>0</v>
          </cell>
          <cell r="AD129">
            <v>26104</v>
          </cell>
          <cell r="AE129">
            <v>0</v>
          </cell>
          <cell r="AF129">
            <v>0</v>
          </cell>
          <cell r="AG129">
            <v>26104</v>
          </cell>
          <cell r="AH129">
            <v>0</v>
          </cell>
          <cell r="AI129">
            <v>0</v>
          </cell>
        </row>
        <row r="130">
          <cell r="A130">
            <v>26105</v>
          </cell>
          <cell r="B130">
            <v>0</v>
          </cell>
          <cell r="C130">
            <v>26105</v>
          </cell>
          <cell r="D130">
            <v>0</v>
          </cell>
          <cell r="E130">
            <v>0</v>
          </cell>
          <cell r="F130">
            <v>26105</v>
          </cell>
          <cell r="G130">
            <v>0</v>
          </cell>
          <cell r="H130">
            <v>0</v>
          </cell>
          <cell r="I130">
            <v>26105</v>
          </cell>
          <cell r="J130">
            <v>0</v>
          </cell>
          <cell r="K130">
            <v>0</v>
          </cell>
          <cell r="L130">
            <v>26105</v>
          </cell>
          <cell r="M130">
            <v>0</v>
          </cell>
          <cell r="N130">
            <v>0</v>
          </cell>
          <cell r="O130">
            <v>26105</v>
          </cell>
          <cell r="P130">
            <v>0</v>
          </cell>
          <cell r="Q130">
            <v>0</v>
          </cell>
          <cell r="R130">
            <v>26105</v>
          </cell>
          <cell r="S130">
            <v>0</v>
          </cell>
          <cell r="T130">
            <v>0</v>
          </cell>
          <cell r="U130">
            <v>26105</v>
          </cell>
          <cell r="V130">
            <v>0</v>
          </cell>
          <cell r="W130">
            <v>0</v>
          </cell>
          <cell r="X130">
            <v>26105</v>
          </cell>
          <cell r="Y130">
            <v>0</v>
          </cell>
          <cell r="Z130">
            <v>0</v>
          </cell>
          <cell r="AA130">
            <v>26105</v>
          </cell>
          <cell r="AB130">
            <v>0</v>
          </cell>
          <cell r="AC130">
            <v>0</v>
          </cell>
          <cell r="AD130">
            <v>26105</v>
          </cell>
          <cell r="AE130">
            <v>0</v>
          </cell>
          <cell r="AF130">
            <v>0</v>
          </cell>
          <cell r="AG130">
            <v>26105</v>
          </cell>
          <cell r="AH130">
            <v>0</v>
          </cell>
          <cell r="AI130">
            <v>0</v>
          </cell>
        </row>
        <row r="131">
          <cell r="A131">
            <v>26106</v>
          </cell>
          <cell r="B131">
            <v>0</v>
          </cell>
          <cell r="C131">
            <v>26106</v>
          </cell>
          <cell r="D131">
            <v>0</v>
          </cell>
          <cell r="E131">
            <v>0</v>
          </cell>
          <cell r="F131">
            <v>26106</v>
          </cell>
          <cell r="G131">
            <v>0</v>
          </cell>
          <cell r="H131">
            <v>0</v>
          </cell>
          <cell r="I131">
            <v>26106</v>
          </cell>
          <cell r="J131">
            <v>0</v>
          </cell>
          <cell r="K131">
            <v>0</v>
          </cell>
          <cell r="L131">
            <v>26106</v>
          </cell>
          <cell r="M131">
            <v>0</v>
          </cell>
          <cell r="N131">
            <v>0</v>
          </cell>
          <cell r="O131">
            <v>26106</v>
          </cell>
          <cell r="P131">
            <v>0</v>
          </cell>
          <cell r="Q131">
            <v>0</v>
          </cell>
          <cell r="R131">
            <v>26106</v>
          </cell>
          <cell r="S131">
            <v>0</v>
          </cell>
          <cell r="T131">
            <v>0</v>
          </cell>
          <cell r="U131">
            <v>26106</v>
          </cell>
          <cell r="V131">
            <v>0</v>
          </cell>
          <cell r="W131">
            <v>0</v>
          </cell>
          <cell r="X131">
            <v>26106</v>
          </cell>
          <cell r="Y131">
            <v>0</v>
          </cell>
          <cell r="Z131">
            <v>0</v>
          </cell>
          <cell r="AA131">
            <v>26106</v>
          </cell>
          <cell r="AB131">
            <v>0</v>
          </cell>
          <cell r="AC131">
            <v>0</v>
          </cell>
          <cell r="AD131">
            <v>26106</v>
          </cell>
          <cell r="AE131">
            <v>0</v>
          </cell>
          <cell r="AF131">
            <v>0</v>
          </cell>
          <cell r="AG131">
            <v>26106</v>
          </cell>
          <cell r="AH131">
            <v>0</v>
          </cell>
          <cell r="AI131">
            <v>0</v>
          </cell>
        </row>
        <row r="132">
          <cell r="A132">
            <v>26107</v>
          </cell>
          <cell r="B132">
            <v>0</v>
          </cell>
          <cell r="C132">
            <v>26107</v>
          </cell>
          <cell r="D132">
            <v>0</v>
          </cell>
          <cell r="E132">
            <v>0</v>
          </cell>
          <cell r="F132">
            <v>26107</v>
          </cell>
          <cell r="G132">
            <v>0</v>
          </cell>
          <cell r="H132">
            <v>0</v>
          </cell>
          <cell r="I132">
            <v>26107</v>
          </cell>
          <cell r="J132">
            <v>0</v>
          </cell>
          <cell r="K132">
            <v>0</v>
          </cell>
          <cell r="L132">
            <v>26107</v>
          </cell>
          <cell r="M132">
            <v>0</v>
          </cell>
          <cell r="N132">
            <v>0</v>
          </cell>
          <cell r="O132">
            <v>26107</v>
          </cell>
          <cell r="P132">
            <v>0</v>
          </cell>
          <cell r="Q132">
            <v>0</v>
          </cell>
          <cell r="R132">
            <v>26107</v>
          </cell>
          <cell r="S132">
            <v>0</v>
          </cell>
          <cell r="T132">
            <v>0</v>
          </cell>
          <cell r="U132">
            <v>26107</v>
          </cell>
          <cell r="V132">
            <v>0</v>
          </cell>
          <cell r="W132">
            <v>0</v>
          </cell>
          <cell r="X132">
            <v>26107</v>
          </cell>
          <cell r="Y132">
            <v>0</v>
          </cell>
          <cell r="Z132">
            <v>0</v>
          </cell>
          <cell r="AA132">
            <v>26107</v>
          </cell>
          <cell r="AB132">
            <v>0</v>
          </cell>
          <cell r="AC132">
            <v>0</v>
          </cell>
          <cell r="AD132">
            <v>26107</v>
          </cell>
          <cell r="AE132">
            <v>0</v>
          </cell>
          <cell r="AF132">
            <v>0</v>
          </cell>
          <cell r="AG132">
            <v>26107</v>
          </cell>
          <cell r="AH132">
            <v>0</v>
          </cell>
          <cell r="AI132">
            <v>0</v>
          </cell>
        </row>
        <row r="133">
          <cell r="A133">
            <v>26108</v>
          </cell>
          <cell r="B133">
            <v>0</v>
          </cell>
          <cell r="C133">
            <v>26108</v>
          </cell>
          <cell r="D133">
            <v>0</v>
          </cell>
          <cell r="E133">
            <v>0</v>
          </cell>
          <cell r="F133">
            <v>26108</v>
          </cell>
          <cell r="G133">
            <v>0</v>
          </cell>
          <cell r="H133">
            <v>0</v>
          </cell>
          <cell r="I133">
            <v>26108</v>
          </cell>
          <cell r="J133">
            <v>0</v>
          </cell>
          <cell r="K133">
            <v>0</v>
          </cell>
          <cell r="L133">
            <v>26108</v>
          </cell>
          <cell r="M133">
            <v>0</v>
          </cell>
          <cell r="N133">
            <v>0</v>
          </cell>
          <cell r="O133">
            <v>26108</v>
          </cell>
          <cell r="P133">
            <v>0</v>
          </cell>
          <cell r="Q133">
            <v>0</v>
          </cell>
          <cell r="R133">
            <v>26108</v>
          </cell>
          <cell r="S133">
            <v>0</v>
          </cell>
          <cell r="T133">
            <v>0</v>
          </cell>
          <cell r="U133">
            <v>26108</v>
          </cell>
          <cell r="V133">
            <v>0</v>
          </cell>
          <cell r="W133">
            <v>0</v>
          </cell>
          <cell r="X133">
            <v>26108</v>
          </cell>
          <cell r="Y133">
            <v>0</v>
          </cell>
          <cell r="Z133">
            <v>0</v>
          </cell>
          <cell r="AA133">
            <v>26108</v>
          </cell>
          <cell r="AB133">
            <v>0</v>
          </cell>
          <cell r="AC133">
            <v>0</v>
          </cell>
          <cell r="AD133">
            <v>26108</v>
          </cell>
          <cell r="AE133">
            <v>0</v>
          </cell>
          <cell r="AF133">
            <v>0</v>
          </cell>
          <cell r="AG133">
            <v>26108</v>
          </cell>
          <cell r="AH133">
            <v>0</v>
          </cell>
          <cell r="AI133">
            <v>0</v>
          </cell>
        </row>
        <row r="134">
          <cell r="A134">
            <v>26201</v>
          </cell>
          <cell r="B134">
            <v>0</v>
          </cell>
          <cell r="C134">
            <v>26201</v>
          </cell>
          <cell r="D134">
            <v>0</v>
          </cell>
          <cell r="E134">
            <v>0</v>
          </cell>
          <cell r="F134">
            <v>26201</v>
          </cell>
          <cell r="G134">
            <v>0</v>
          </cell>
          <cell r="H134">
            <v>0</v>
          </cell>
          <cell r="I134">
            <v>26201</v>
          </cell>
          <cell r="J134">
            <v>0</v>
          </cell>
          <cell r="K134">
            <v>0</v>
          </cell>
          <cell r="L134">
            <v>26201</v>
          </cell>
          <cell r="M134">
            <v>0</v>
          </cell>
          <cell r="N134">
            <v>0</v>
          </cell>
          <cell r="O134">
            <v>26201</v>
          </cell>
          <cell r="P134">
            <v>0</v>
          </cell>
          <cell r="Q134">
            <v>0</v>
          </cell>
          <cell r="R134">
            <v>26201</v>
          </cell>
          <cell r="S134">
            <v>0</v>
          </cell>
          <cell r="T134">
            <v>0</v>
          </cell>
          <cell r="U134">
            <v>26201</v>
          </cell>
          <cell r="V134">
            <v>0</v>
          </cell>
          <cell r="W134">
            <v>0</v>
          </cell>
          <cell r="X134">
            <v>26201</v>
          </cell>
          <cell r="Y134">
            <v>0</v>
          </cell>
          <cell r="Z134">
            <v>0</v>
          </cell>
          <cell r="AA134">
            <v>26201</v>
          </cell>
          <cell r="AB134">
            <v>0</v>
          </cell>
          <cell r="AC134">
            <v>0</v>
          </cell>
          <cell r="AD134">
            <v>26201</v>
          </cell>
          <cell r="AE134">
            <v>0</v>
          </cell>
          <cell r="AF134">
            <v>0</v>
          </cell>
          <cell r="AG134">
            <v>26201</v>
          </cell>
          <cell r="AH134">
            <v>0</v>
          </cell>
          <cell r="AI134">
            <v>0</v>
          </cell>
        </row>
        <row r="135">
          <cell r="A135">
            <v>27101</v>
          </cell>
          <cell r="B135">
            <v>0</v>
          </cell>
          <cell r="C135">
            <v>27101</v>
          </cell>
          <cell r="D135">
            <v>0</v>
          </cell>
          <cell r="E135">
            <v>0</v>
          </cell>
          <cell r="F135">
            <v>27101</v>
          </cell>
          <cell r="G135">
            <v>0</v>
          </cell>
          <cell r="H135">
            <v>0</v>
          </cell>
          <cell r="I135">
            <v>27101</v>
          </cell>
          <cell r="J135">
            <v>0</v>
          </cell>
          <cell r="K135">
            <v>0</v>
          </cell>
          <cell r="L135">
            <v>27101</v>
          </cell>
          <cell r="M135">
            <v>0</v>
          </cell>
          <cell r="N135">
            <v>0</v>
          </cell>
          <cell r="O135">
            <v>27101</v>
          </cell>
          <cell r="P135">
            <v>0</v>
          </cell>
          <cell r="Q135">
            <v>0</v>
          </cell>
          <cell r="R135">
            <v>27101</v>
          </cell>
          <cell r="S135">
            <v>0</v>
          </cell>
          <cell r="T135">
            <v>0</v>
          </cell>
          <cell r="U135">
            <v>27101</v>
          </cell>
          <cell r="V135">
            <v>0</v>
          </cell>
          <cell r="W135">
            <v>0</v>
          </cell>
          <cell r="X135">
            <v>27101</v>
          </cell>
          <cell r="Y135">
            <v>0</v>
          </cell>
          <cell r="Z135">
            <v>0</v>
          </cell>
          <cell r="AA135">
            <v>27101</v>
          </cell>
          <cell r="AB135">
            <v>0</v>
          </cell>
          <cell r="AC135">
            <v>0</v>
          </cell>
          <cell r="AD135">
            <v>27101</v>
          </cell>
          <cell r="AE135">
            <v>0</v>
          </cell>
          <cell r="AF135">
            <v>0</v>
          </cell>
          <cell r="AG135">
            <v>27101</v>
          </cell>
          <cell r="AH135">
            <v>0</v>
          </cell>
          <cell r="AI135">
            <v>0</v>
          </cell>
        </row>
        <row r="136">
          <cell r="A136">
            <v>27201</v>
          </cell>
          <cell r="B136">
            <v>0</v>
          </cell>
          <cell r="C136">
            <v>27201</v>
          </cell>
          <cell r="D136">
            <v>6502.52</v>
          </cell>
          <cell r="E136">
            <v>6502.52</v>
          </cell>
          <cell r="F136">
            <v>27201</v>
          </cell>
          <cell r="G136">
            <v>7259</v>
          </cell>
          <cell r="H136">
            <v>756.47999999999956</v>
          </cell>
          <cell r="I136">
            <v>27201</v>
          </cell>
          <cell r="J136">
            <v>13446.14</v>
          </cell>
          <cell r="K136">
            <v>6187.1399999999994</v>
          </cell>
          <cell r="L136">
            <v>27201</v>
          </cell>
          <cell r="M136">
            <v>0</v>
          </cell>
          <cell r="N136">
            <v>0</v>
          </cell>
          <cell r="O136">
            <v>27201</v>
          </cell>
          <cell r="P136">
            <v>0</v>
          </cell>
          <cell r="Q136">
            <v>0</v>
          </cell>
          <cell r="R136">
            <v>27201</v>
          </cell>
          <cell r="S136">
            <v>0</v>
          </cell>
          <cell r="T136">
            <v>0</v>
          </cell>
          <cell r="U136">
            <v>27201</v>
          </cell>
          <cell r="V136">
            <v>0</v>
          </cell>
          <cell r="W136">
            <v>0</v>
          </cell>
          <cell r="X136">
            <v>27201</v>
          </cell>
          <cell r="Y136">
            <v>0</v>
          </cell>
          <cell r="Z136">
            <v>0</v>
          </cell>
          <cell r="AA136">
            <v>27201</v>
          </cell>
          <cell r="AB136">
            <v>0</v>
          </cell>
          <cell r="AC136">
            <v>0</v>
          </cell>
          <cell r="AD136">
            <v>27201</v>
          </cell>
          <cell r="AE136">
            <v>0</v>
          </cell>
          <cell r="AF136">
            <v>0</v>
          </cell>
          <cell r="AG136">
            <v>27201</v>
          </cell>
          <cell r="AH136">
            <v>0</v>
          </cell>
          <cell r="AI136">
            <v>0</v>
          </cell>
        </row>
        <row r="137">
          <cell r="A137">
            <v>27301</v>
          </cell>
          <cell r="B137">
            <v>0</v>
          </cell>
          <cell r="C137">
            <v>27301</v>
          </cell>
          <cell r="D137">
            <v>0</v>
          </cell>
          <cell r="E137">
            <v>0</v>
          </cell>
          <cell r="F137">
            <v>27301</v>
          </cell>
          <cell r="G137">
            <v>0</v>
          </cell>
          <cell r="H137">
            <v>0</v>
          </cell>
          <cell r="I137">
            <v>27301</v>
          </cell>
          <cell r="J137">
            <v>0</v>
          </cell>
          <cell r="K137">
            <v>0</v>
          </cell>
          <cell r="L137">
            <v>27301</v>
          </cell>
          <cell r="M137">
            <v>0</v>
          </cell>
          <cell r="N137">
            <v>0</v>
          </cell>
          <cell r="O137">
            <v>27301</v>
          </cell>
          <cell r="P137">
            <v>0</v>
          </cell>
          <cell r="Q137">
            <v>0</v>
          </cell>
          <cell r="R137">
            <v>27301</v>
          </cell>
          <cell r="S137">
            <v>0</v>
          </cell>
          <cell r="T137">
            <v>0</v>
          </cell>
          <cell r="U137">
            <v>27301</v>
          </cell>
          <cell r="V137">
            <v>0</v>
          </cell>
          <cell r="W137">
            <v>0</v>
          </cell>
          <cell r="X137">
            <v>27301</v>
          </cell>
          <cell r="Y137">
            <v>0</v>
          </cell>
          <cell r="Z137">
            <v>0</v>
          </cell>
          <cell r="AA137">
            <v>27301</v>
          </cell>
          <cell r="AB137">
            <v>0</v>
          </cell>
          <cell r="AC137">
            <v>0</v>
          </cell>
          <cell r="AD137">
            <v>27301</v>
          </cell>
          <cell r="AE137">
            <v>0</v>
          </cell>
          <cell r="AF137">
            <v>0</v>
          </cell>
          <cell r="AG137">
            <v>27301</v>
          </cell>
          <cell r="AH137">
            <v>0</v>
          </cell>
          <cell r="AI137">
            <v>0</v>
          </cell>
        </row>
        <row r="138">
          <cell r="A138">
            <v>27401</v>
          </cell>
          <cell r="B138">
            <v>0</v>
          </cell>
          <cell r="C138">
            <v>27401</v>
          </cell>
          <cell r="D138">
            <v>118.31</v>
          </cell>
          <cell r="E138">
            <v>118.31</v>
          </cell>
          <cell r="F138">
            <v>27401</v>
          </cell>
          <cell r="G138">
            <v>118.31</v>
          </cell>
          <cell r="H138">
            <v>0</v>
          </cell>
          <cell r="I138">
            <v>27401</v>
          </cell>
          <cell r="J138">
            <v>118.31</v>
          </cell>
          <cell r="K138">
            <v>0</v>
          </cell>
          <cell r="L138">
            <v>27401</v>
          </cell>
          <cell r="M138">
            <v>0</v>
          </cell>
          <cell r="N138">
            <v>0</v>
          </cell>
          <cell r="O138">
            <v>27401</v>
          </cell>
          <cell r="P138">
            <v>0</v>
          </cell>
          <cell r="Q138">
            <v>0</v>
          </cell>
          <cell r="R138">
            <v>27401</v>
          </cell>
          <cell r="S138">
            <v>0</v>
          </cell>
          <cell r="T138">
            <v>0</v>
          </cell>
          <cell r="U138">
            <v>27401</v>
          </cell>
          <cell r="V138">
            <v>0</v>
          </cell>
          <cell r="W138">
            <v>0</v>
          </cell>
          <cell r="X138">
            <v>27401</v>
          </cell>
          <cell r="Y138">
            <v>0</v>
          </cell>
          <cell r="Z138">
            <v>0</v>
          </cell>
          <cell r="AA138">
            <v>27401</v>
          </cell>
          <cell r="AB138">
            <v>0</v>
          </cell>
          <cell r="AC138">
            <v>0</v>
          </cell>
          <cell r="AD138">
            <v>27401</v>
          </cell>
          <cell r="AE138">
            <v>0</v>
          </cell>
          <cell r="AF138">
            <v>0</v>
          </cell>
          <cell r="AG138">
            <v>27401</v>
          </cell>
          <cell r="AH138">
            <v>0</v>
          </cell>
          <cell r="AI138">
            <v>0</v>
          </cell>
        </row>
        <row r="139">
          <cell r="A139">
            <v>27501</v>
          </cell>
          <cell r="B139">
            <v>0</v>
          </cell>
          <cell r="C139">
            <v>27501</v>
          </cell>
          <cell r="D139">
            <v>0</v>
          </cell>
          <cell r="E139">
            <v>0</v>
          </cell>
          <cell r="F139">
            <v>27501</v>
          </cell>
          <cell r="G139">
            <v>0</v>
          </cell>
          <cell r="H139">
            <v>0</v>
          </cell>
          <cell r="I139">
            <v>27501</v>
          </cell>
          <cell r="J139">
            <v>0</v>
          </cell>
          <cell r="K139">
            <v>0</v>
          </cell>
          <cell r="L139">
            <v>27501</v>
          </cell>
          <cell r="M139">
            <v>0</v>
          </cell>
          <cell r="N139">
            <v>0</v>
          </cell>
          <cell r="O139">
            <v>27501</v>
          </cell>
          <cell r="P139">
            <v>0</v>
          </cell>
          <cell r="Q139">
            <v>0</v>
          </cell>
          <cell r="R139">
            <v>27501</v>
          </cell>
          <cell r="S139">
            <v>0</v>
          </cell>
          <cell r="T139">
            <v>0</v>
          </cell>
          <cell r="U139">
            <v>27501</v>
          </cell>
          <cell r="V139">
            <v>0</v>
          </cell>
          <cell r="W139">
            <v>0</v>
          </cell>
          <cell r="X139">
            <v>27501</v>
          </cell>
          <cell r="Y139">
            <v>0</v>
          </cell>
          <cell r="Z139">
            <v>0</v>
          </cell>
          <cell r="AA139">
            <v>27501</v>
          </cell>
          <cell r="AB139">
            <v>0</v>
          </cell>
          <cell r="AC139">
            <v>0</v>
          </cell>
          <cell r="AD139">
            <v>27501</v>
          </cell>
          <cell r="AE139">
            <v>0</v>
          </cell>
          <cell r="AF139">
            <v>0</v>
          </cell>
          <cell r="AG139">
            <v>27501</v>
          </cell>
          <cell r="AH139">
            <v>0</v>
          </cell>
          <cell r="AI139">
            <v>0</v>
          </cell>
        </row>
        <row r="140">
          <cell r="A140">
            <v>28101</v>
          </cell>
          <cell r="B140">
            <v>0</v>
          </cell>
          <cell r="C140">
            <v>28101</v>
          </cell>
          <cell r="D140">
            <v>0</v>
          </cell>
          <cell r="E140">
            <v>0</v>
          </cell>
          <cell r="F140">
            <v>28101</v>
          </cell>
          <cell r="G140">
            <v>0</v>
          </cell>
          <cell r="H140">
            <v>0</v>
          </cell>
          <cell r="I140">
            <v>28101</v>
          </cell>
          <cell r="J140">
            <v>0</v>
          </cell>
          <cell r="K140">
            <v>0</v>
          </cell>
          <cell r="L140">
            <v>28101</v>
          </cell>
          <cell r="M140">
            <v>0</v>
          </cell>
          <cell r="N140">
            <v>0</v>
          </cell>
          <cell r="O140">
            <v>28101</v>
          </cell>
          <cell r="P140">
            <v>0</v>
          </cell>
          <cell r="Q140">
            <v>0</v>
          </cell>
          <cell r="R140">
            <v>28101</v>
          </cell>
          <cell r="S140">
            <v>0</v>
          </cell>
          <cell r="T140">
            <v>0</v>
          </cell>
          <cell r="U140">
            <v>28101</v>
          </cell>
          <cell r="V140">
            <v>0</v>
          </cell>
          <cell r="W140">
            <v>0</v>
          </cell>
          <cell r="X140">
            <v>28101</v>
          </cell>
          <cell r="Y140">
            <v>0</v>
          </cell>
          <cell r="Z140">
            <v>0</v>
          </cell>
          <cell r="AA140">
            <v>28101</v>
          </cell>
          <cell r="AB140">
            <v>0</v>
          </cell>
          <cell r="AC140">
            <v>0</v>
          </cell>
          <cell r="AD140">
            <v>28101</v>
          </cell>
          <cell r="AE140">
            <v>0</v>
          </cell>
          <cell r="AF140">
            <v>0</v>
          </cell>
          <cell r="AG140">
            <v>28101</v>
          </cell>
          <cell r="AH140">
            <v>0</v>
          </cell>
          <cell r="AI140">
            <v>0</v>
          </cell>
        </row>
        <row r="141">
          <cell r="A141">
            <v>28201</v>
          </cell>
          <cell r="B141">
            <v>0</v>
          </cell>
          <cell r="C141">
            <v>28201</v>
          </cell>
          <cell r="D141">
            <v>0</v>
          </cell>
          <cell r="E141">
            <v>0</v>
          </cell>
          <cell r="F141">
            <v>28201</v>
          </cell>
          <cell r="G141">
            <v>0</v>
          </cell>
          <cell r="H141">
            <v>0</v>
          </cell>
          <cell r="I141">
            <v>28201</v>
          </cell>
          <cell r="J141">
            <v>0</v>
          </cell>
          <cell r="K141">
            <v>0</v>
          </cell>
          <cell r="L141">
            <v>28201</v>
          </cell>
          <cell r="M141">
            <v>0</v>
          </cell>
          <cell r="N141">
            <v>0</v>
          </cell>
          <cell r="O141">
            <v>28201</v>
          </cell>
          <cell r="P141">
            <v>0</v>
          </cell>
          <cell r="Q141">
            <v>0</v>
          </cell>
          <cell r="R141">
            <v>28201</v>
          </cell>
          <cell r="S141">
            <v>0</v>
          </cell>
          <cell r="T141">
            <v>0</v>
          </cell>
          <cell r="U141">
            <v>28201</v>
          </cell>
          <cell r="V141">
            <v>0</v>
          </cell>
          <cell r="W141">
            <v>0</v>
          </cell>
          <cell r="X141">
            <v>28201</v>
          </cell>
          <cell r="Y141">
            <v>0</v>
          </cell>
          <cell r="Z141">
            <v>0</v>
          </cell>
          <cell r="AA141">
            <v>28201</v>
          </cell>
          <cell r="AB141">
            <v>0</v>
          </cell>
          <cell r="AC141">
            <v>0</v>
          </cell>
          <cell r="AD141">
            <v>28201</v>
          </cell>
          <cell r="AE141">
            <v>0</v>
          </cell>
          <cell r="AF141">
            <v>0</v>
          </cell>
          <cell r="AG141">
            <v>28201</v>
          </cell>
          <cell r="AH141">
            <v>0</v>
          </cell>
          <cell r="AI141">
            <v>0</v>
          </cell>
        </row>
        <row r="142">
          <cell r="A142">
            <v>28301</v>
          </cell>
          <cell r="B142">
            <v>0</v>
          </cell>
          <cell r="C142">
            <v>28301</v>
          </cell>
          <cell r="D142">
            <v>0</v>
          </cell>
          <cell r="E142">
            <v>0</v>
          </cell>
          <cell r="F142">
            <v>28301</v>
          </cell>
          <cell r="G142">
            <v>0</v>
          </cell>
          <cell r="H142">
            <v>0</v>
          </cell>
          <cell r="I142">
            <v>28301</v>
          </cell>
          <cell r="J142">
            <v>0</v>
          </cell>
          <cell r="K142">
            <v>0</v>
          </cell>
          <cell r="L142">
            <v>28301</v>
          </cell>
          <cell r="M142">
            <v>0</v>
          </cell>
          <cell r="N142">
            <v>0</v>
          </cell>
          <cell r="O142">
            <v>28301</v>
          </cell>
          <cell r="P142">
            <v>0</v>
          </cell>
          <cell r="Q142">
            <v>0</v>
          </cell>
          <cell r="R142">
            <v>28301</v>
          </cell>
          <cell r="S142">
            <v>0</v>
          </cell>
          <cell r="T142">
            <v>0</v>
          </cell>
          <cell r="U142">
            <v>28301</v>
          </cell>
          <cell r="V142">
            <v>0</v>
          </cell>
          <cell r="W142">
            <v>0</v>
          </cell>
          <cell r="X142">
            <v>28301</v>
          </cell>
          <cell r="Y142">
            <v>0</v>
          </cell>
          <cell r="Z142">
            <v>0</v>
          </cell>
          <cell r="AA142">
            <v>28301</v>
          </cell>
          <cell r="AB142">
            <v>0</v>
          </cell>
          <cell r="AC142">
            <v>0</v>
          </cell>
          <cell r="AD142">
            <v>28301</v>
          </cell>
          <cell r="AE142">
            <v>0</v>
          </cell>
          <cell r="AF142">
            <v>0</v>
          </cell>
          <cell r="AG142">
            <v>28301</v>
          </cell>
          <cell r="AH142">
            <v>0</v>
          </cell>
          <cell r="AI142">
            <v>0</v>
          </cell>
        </row>
        <row r="143">
          <cell r="A143">
            <v>29101</v>
          </cell>
          <cell r="B143">
            <v>0</v>
          </cell>
          <cell r="C143">
            <v>29101</v>
          </cell>
          <cell r="D143">
            <v>235.56</v>
          </cell>
          <cell r="E143">
            <v>235.56</v>
          </cell>
          <cell r="F143">
            <v>29101</v>
          </cell>
          <cell r="G143">
            <v>5537.67</v>
          </cell>
          <cell r="H143">
            <v>5302.11</v>
          </cell>
          <cell r="I143">
            <v>29101</v>
          </cell>
          <cell r="J143">
            <v>8183.92</v>
          </cell>
          <cell r="K143">
            <v>2646.25</v>
          </cell>
          <cell r="L143">
            <v>29101</v>
          </cell>
          <cell r="M143">
            <v>0</v>
          </cell>
          <cell r="N143">
            <v>0</v>
          </cell>
          <cell r="O143">
            <v>29101</v>
          </cell>
          <cell r="P143">
            <v>0</v>
          </cell>
          <cell r="Q143">
            <v>0</v>
          </cell>
          <cell r="R143">
            <v>29101</v>
          </cell>
          <cell r="S143">
            <v>0</v>
          </cell>
          <cell r="T143">
            <v>0</v>
          </cell>
          <cell r="U143">
            <v>29101</v>
          </cell>
          <cell r="V143">
            <v>0</v>
          </cell>
          <cell r="W143">
            <v>0</v>
          </cell>
          <cell r="X143">
            <v>29101</v>
          </cell>
          <cell r="Y143">
            <v>0</v>
          </cell>
          <cell r="Z143">
            <v>0</v>
          </cell>
          <cell r="AA143">
            <v>29101</v>
          </cell>
          <cell r="AB143">
            <v>0</v>
          </cell>
          <cell r="AC143">
            <v>0</v>
          </cell>
          <cell r="AD143">
            <v>29101</v>
          </cell>
          <cell r="AE143">
            <v>0</v>
          </cell>
          <cell r="AF143">
            <v>0</v>
          </cell>
          <cell r="AG143">
            <v>29101</v>
          </cell>
          <cell r="AH143">
            <v>0</v>
          </cell>
          <cell r="AI143">
            <v>0</v>
          </cell>
        </row>
        <row r="144">
          <cell r="A144">
            <v>29201</v>
          </cell>
          <cell r="B144">
            <v>157.79</v>
          </cell>
          <cell r="C144">
            <v>29201</v>
          </cell>
          <cell r="D144">
            <v>998.26</v>
          </cell>
          <cell r="E144">
            <v>840.47</v>
          </cell>
          <cell r="F144">
            <v>29201</v>
          </cell>
          <cell r="G144">
            <v>3267.46</v>
          </cell>
          <cell r="H144">
            <v>2269.1999999999998</v>
          </cell>
          <cell r="I144">
            <v>29201</v>
          </cell>
          <cell r="J144">
            <v>4415.2</v>
          </cell>
          <cell r="K144">
            <v>1147.7399999999998</v>
          </cell>
          <cell r="L144">
            <v>29201</v>
          </cell>
          <cell r="M144">
            <v>0</v>
          </cell>
          <cell r="N144">
            <v>0</v>
          </cell>
          <cell r="O144">
            <v>29201</v>
          </cell>
          <cell r="P144">
            <v>0</v>
          </cell>
          <cell r="Q144">
            <v>0</v>
          </cell>
          <cell r="R144">
            <v>29201</v>
          </cell>
          <cell r="S144">
            <v>0</v>
          </cell>
          <cell r="T144">
            <v>0</v>
          </cell>
          <cell r="U144">
            <v>29201</v>
          </cell>
          <cell r="V144">
            <v>0</v>
          </cell>
          <cell r="W144">
            <v>0</v>
          </cell>
          <cell r="X144">
            <v>29201</v>
          </cell>
          <cell r="Y144">
            <v>0</v>
          </cell>
          <cell r="Z144">
            <v>0</v>
          </cell>
          <cell r="AA144">
            <v>29201</v>
          </cell>
          <cell r="AB144">
            <v>0</v>
          </cell>
          <cell r="AC144">
            <v>0</v>
          </cell>
          <cell r="AD144">
            <v>29201</v>
          </cell>
          <cell r="AE144">
            <v>0</v>
          </cell>
          <cell r="AF144">
            <v>0</v>
          </cell>
          <cell r="AG144">
            <v>29201</v>
          </cell>
          <cell r="AH144">
            <v>0</v>
          </cell>
          <cell r="AI144">
            <v>0</v>
          </cell>
        </row>
        <row r="145">
          <cell r="A145">
            <v>29301</v>
          </cell>
          <cell r="B145">
            <v>0</v>
          </cell>
          <cell r="C145">
            <v>29301</v>
          </cell>
          <cell r="D145">
            <v>53.4</v>
          </cell>
          <cell r="E145">
            <v>53.4</v>
          </cell>
          <cell r="F145">
            <v>29301</v>
          </cell>
          <cell r="G145">
            <v>53.4</v>
          </cell>
          <cell r="H145">
            <v>0</v>
          </cell>
          <cell r="I145">
            <v>29301</v>
          </cell>
          <cell r="J145">
            <v>53.4</v>
          </cell>
          <cell r="K145">
            <v>0</v>
          </cell>
          <cell r="L145">
            <v>29301</v>
          </cell>
          <cell r="M145">
            <v>0</v>
          </cell>
          <cell r="N145">
            <v>0</v>
          </cell>
          <cell r="O145">
            <v>29301</v>
          </cell>
          <cell r="P145">
            <v>0</v>
          </cell>
          <cell r="Q145">
            <v>0</v>
          </cell>
          <cell r="R145">
            <v>29301</v>
          </cell>
          <cell r="S145">
            <v>0</v>
          </cell>
          <cell r="T145">
            <v>0</v>
          </cell>
          <cell r="U145">
            <v>29301</v>
          </cell>
          <cell r="V145">
            <v>0</v>
          </cell>
          <cell r="W145">
            <v>0</v>
          </cell>
          <cell r="X145">
            <v>29301</v>
          </cell>
          <cell r="Y145">
            <v>0</v>
          </cell>
          <cell r="Z145">
            <v>0</v>
          </cell>
          <cell r="AA145">
            <v>29301</v>
          </cell>
          <cell r="AB145">
            <v>0</v>
          </cell>
          <cell r="AC145">
            <v>0</v>
          </cell>
          <cell r="AD145">
            <v>29301</v>
          </cell>
          <cell r="AE145">
            <v>0</v>
          </cell>
          <cell r="AF145">
            <v>0</v>
          </cell>
          <cell r="AG145">
            <v>29301</v>
          </cell>
          <cell r="AH145">
            <v>0</v>
          </cell>
          <cell r="AI145">
            <v>0</v>
          </cell>
        </row>
        <row r="146">
          <cell r="A146">
            <v>29401</v>
          </cell>
          <cell r="B146">
            <v>0</v>
          </cell>
          <cell r="C146">
            <v>29401</v>
          </cell>
          <cell r="D146">
            <v>0</v>
          </cell>
          <cell r="E146">
            <v>0</v>
          </cell>
          <cell r="F146">
            <v>29401</v>
          </cell>
          <cell r="G146">
            <v>0</v>
          </cell>
          <cell r="H146">
            <v>0</v>
          </cell>
          <cell r="I146">
            <v>29401</v>
          </cell>
          <cell r="J146">
            <v>6330.22</v>
          </cell>
          <cell r="K146">
            <v>6330.22</v>
          </cell>
          <cell r="L146">
            <v>29401</v>
          </cell>
          <cell r="M146">
            <v>0</v>
          </cell>
          <cell r="N146">
            <v>0</v>
          </cell>
          <cell r="O146">
            <v>29401</v>
          </cell>
          <cell r="P146">
            <v>0</v>
          </cell>
          <cell r="Q146">
            <v>0</v>
          </cell>
          <cell r="R146">
            <v>29401</v>
          </cell>
          <cell r="S146">
            <v>0</v>
          </cell>
          <cell r="T146">
            <v>0</v>
          </cell>
          <cell r="U146">
            <v>29401</v>
          </cell>
          <cell r="V146">
            <v>0</v>
          </cell>
          <cell r="W146">
            <v>0</v>
          </cell>
          <cell r="X146">
            <v>29401</v>
          </cell>
          <cell r="Y146">
            <v>0</v>
          </cell>
          <cell r="Z146">
            <v>0</v>
          </cell>
          <cell r="AA146">
            <v>29401</v>
          </cell>
          <cell r="AB146">
            <v>0</v>
          </cell>
          <cell r="AC146">
            <v>0</v>
          </cell>
          <cell r="AD146">
            <v>29401</v>
          </cell>
          <cell r="AE146">
            <v>0</v>
          </cell>
          <cell r="AF146">
            <v>0</v>
          </cell>
          <cell r="AG146">
            <v>29401</v>
          </cell>
          <cell r="AH146">
            <v>0</v>
          </cell>
          <cell r="AI146">
            <v>0</v>
          </cell>
        </row>
        <row r="147">
          <cell r="A147">
            <v>29501</v>
          </cell>
          <cell r="B147">
            <v>0</v>
          </cell>
          <cell r="C147">
            <v>29501</v>
          </cell>
          <cell r="D147">
            <v>0</v>
          </cell>
          <cell r="E147">
            <v>0</v>
          </cell>
          <cell r="F147">
            <v>29501</v>
          </cell>
          <cell r="G147">
            <v>0</v>
          </cell>
          <cell r="H147">
            <v>0</v>
          </cell>
          <cell r="I147">
            <v>29501</v>
          </cell>
          <cell r="J147">
            <v>0</v>
          </cell>
          <cell r="K147">
            <v>0</v>
          </cell>
          <cell r="L147">
            <v>29501</v>
          </cell>
          <cell r="M147">
            <v>0</v>
          </cell>
          <cell r="N147">
            <v>0</v>
          </cell>
          <cell r="O147">
            <v>29501</v>
          </cell>
          <cell r="P147">
            <v>0</v>
          </cell>
          <cell r="Q147">
            <v>0</v>
          </cell>
          <cell r="R147">
            <v>29501</v>
          </cell>
          <cell r="S147">
            <v>0</v>
          </cell>
          <cell r="T147">
            <v>0</v>
          </cell>
          <cell r="U147">
            <v>29501</v>
          </cell>
          <cell r="V147">
            <v>0</v>
          </cell>
          <cell r="W147">
            <v>0</v>
          </cell>
          <cell r="X147">
            <v>29501</v>
          </cell>
          <cell r="Y147">
            <v>0</v>
          </cell>
          <cell r="Z147">
            <v>0</v>
          </cell>
          <cell r="AA147">
            <v>29501</v>
          </cell>
          <cell r="AB147">
            <v>0</v>
          </cell>
          <cell r="AC147">
            <v>0</v>
          </cell>
          <cell r="AD147">
            <v>29501</v>
          </cell>
          <cell r="AE147">
            <v>0</v>
          </cell>
          <cell r="AF147">
            <v>0</v>
          </cell>
          <cell r="AG147">
            <v>29501</v>
          </cell>
          <cell r="AH147">
            <v>0</v>
          </cell>
          <cell r="AI147">
            <v>0</v>
          </cell>
        </row>
        <row r="148">
          <cell r="A148">
            <v>29601</v>
          </cell>
          <cell r="B148">
            <v>0</v>
          </cell>
          <cell r="C148">
            <v>29601</v>
          </cell>
          <cell r="D148">
            <v>0</v>
          </cell>
          <cell r="E148">
            <v>0</v>
          </cell>
          <cell r="F148">
            <v>29601</v>
          </cell>
          <cell r="G148">
            <v>0</v>
          </cell>
          <cell r="H148">
            <v>0</v>
          </cell>
          <cell r="I148">
            <v>29601</v>
          </cell>
          <cell r="J148">
            <v>0</v>
          </cell>
          <cell r="K148">
            <v>0</v>
          </cell>
          <cell r="L148">
            <v>29601</v>
          </cell>
          <cell r="M148">
            <v>0</v>
          </cell>
          <cell r="N148">
            <v>0</v>
          </cell>
          <cell r="O148">
            <v>29601</v>
          </cell>
          <cell r="P148">
            <v>0</v>
          </cell>
          <cell r="Q148">
            <v>0</v>
          </cell>
          <cell r="R148">
            <v>29601</v>
          </cell>
          <cell r="S148">
            <v>0</v>
          </cell>
          <cell r="T148">
            <v>0</v>
          </cell>
          <cell r="U148">
            <v>29601</v>
          </cell>
          <cell r="V148">
            <v>0</v>
          </cell>
          <cell r="W148">
            <v>0</v>
          </cell>
          <cell r="X148">
            <v>29601</v>
          </cell>
          <cell r="Y148">
            <v>0</v>
          </cell>
          <cell r="Z148">
            <v>0</v>
          </cell>
          <cell r="AA148">
            <v>29601</v>
          </cell>
          <cell r="AB148">
            <v>0</v>
          </cell>
          <cell r="AC148">
            <v>0</v>
          </cell>
          <cell r="AD148">
            <v>29601</v>
          </cell>
          <cell r="AE148">
            <v>0</v>
          </cell>
          <cell r="AF148">
            <v>0</v>
          </cell>
          <cell r="AG148">
            <v>29601</v>
          </cell>
          <cell r="AH148">
            <v>0</v>
          </cell>
          <cell r="AI148">
            <v>0</v>
          </cell>
        </row>
        <row r="149">
          <cell r="A149">
            <v>29701</v>
          </cell>
          <cell r="B149">
            <v>0</v>
          </cell>
          <cell r="C149">
            <v>29701</v>
          </cell>
          <cell r="D149">
            <v>0</v>
          </cell>
          <cell r="E149">
            <v>0</v>
          </cell>
          <cell r="F149">
            <v>29701</v>
          </cell>
          <cell r="G149">
            <v>0</v>
          </cell>
          <cell r="H149">
            <v>0</v>
          </cell>
          <cell r="I149">
            <v>29701</v>
          </cell>
          <cell r="J149">
            <v>0</v>
          </cell>
          <cell r="K149">
            <v>0</v>
          </cell>
          <cell r="L149">
            <v>29701</v>
          </cell>
          <cell r="M149">
            <v>0</v>
          </cell>
          <cell r="N149">
            <v>0</v>
          </cell>
          <cell r="O149">
            <v>29701</v>
          </cell>
          <cell r="P149">
            <v>0</v>
          </cell>
          <cell r="Q149">
            <v>0</v>
          </cell>
          <cell r="R149">
            <v>29701</v>
          </cell>
          <cell r="S149">
            <v>0</v>
          </cell>
          <cell r="T149">
            <v>0</v>
          </cell>
          <cell r="U149">
            <v>29701</v>
          </cell>
          <cell r="V149">
            <v>0</v>
          </cell>
          <cell r="W149">
            <v>0</v>
          </cell>
          <cell r="X149">
            <v>29701</v>
          </cell>
          <cell r="Y149">
            <v>0</v>
          </cell>
          <cell r="Z149">
            <v>0</v>
          </cell>
          <cell r="AA149">
            <v>29701</v>
          </cell>
          <cell r="AB149">
            <v>0</v>
          </cell>
          <cell r="AC149">
            <v>0</v>
          </cell>
          <cell r="AD149">
            <v>29701</v>
          </cell>
          <cell r="AE149">
            <v>0</v>
          </cell>
          <cell r="AF149">
            <v>0</v>
          </cell>
          <cell r="AG149">
            <v>29701</v>
          </cell>
          <cell r="AH149">
            <v>0</v>
          </cell>
          <cell r="AI149">
            <v>0</v>
          </cell>
        </row>
        <row r="150">
          <cell r="A150">
            <v>29801</v>
          </cell>
          <cell r="B150">
            <v>0</v>
          </cell>
          <cell r="C150">
            <v>29801</v>
          </cell>
          <cell r="D150">
            <v>0</v>
          </cell>
          <cell r="E150">
            <v>0</v>
          </cell>
          <cell r="F150">
            <v>29801</v>
          </cell>
          <cell r="G150">
            <v>0</v>
          </cell>
          <cell r="H150">
            <v>0</v>
          </cell>
          <cell r="I150">
            <v>29801</v>
          </cell>
          <cell r="J150">
            <v>124.74</v>
          </cell>
          <cell r="K150">
            <v>124.74</v>
          </cell>
          <cell r="L150">
            <v>29801</v>
          </cell>
          <cell r="M150">
            <v>0</v>
          </cell>
          <cell r="N150">
            <v>0</v>
          </cell>
          <cell r="O150">
            <v>29801</v>
          </cell>
          <cell r="P150">
            <v>0</v>
          </cell>
          <cell r="Q150">
            <v>0</v>
          </cell>
          <cell r="R150">
            <v>29801</v>
          </cell>
          <cell r="S150">
            <v>0</v>
          </cell>
          <cell r="T150">
            <v>0</v>
          </cell>
          <cell r="U150">
            <v>29801</v>
          </cell>
          <cell r="V150">
            <v>0</v>
          </cell>
          <cell r="W150">
            <v>0</v>
          </cell>
          <cell r="X150">
            <v>29801</v>
          </cell>
          <cell r="Y150">
            <v>0</v>
          </cell>
          <cell r="Z150">
            <v>0</v>
          </cell>
          <cell r="AA150">
            <v>29801</v>
          </cell>
          <cell r="AB150">
            <v>0</v>
          </cell>
          <cell r="AC150">
            <v>0</v>
          </cell>
          <cell r="AD150">
            <v>29801</v>
          </cell>
          <cell r="AE150">
            <v>0</v>
          </cell>
          <cell r="AF150">
            <v>0</v>
          </cell>
          <cell r="AG150">
            <v>29801</v>
          </cell>
          <cell r="AH150">
            <v>0</v>
          </cell>
          <cell r="AI150">
            <v>0</v>
          </cell>
        </row>
        <row r="151">
          <cell r="A151">
            <v>29901</v>
          </cell>
          <cell r="B151">
            <v>99.6</v>
          </cell>
          <cell r="C151">
            <v>29901</v>
          </cell>
          <cell r="D151">
            <v>21098.43</v>
          </cell>
          <cell r="E151">
            <v>20998.83</v>
          </cell>
          <cell r="F151">
            <v>29901</v>
          </cell>
          <cell r="G151">
            <v>34389.86</v>
          </cell>
          <cell r="H151">
            <v>13291.43</v>
          </cell>
          <cell r="I151">
            <v>29901</v>
          </cell>
          <cell r="J151">
            <v>102137.39</v>
          </cell>
          <cell r="K151">
            <v>67747.53</v>
          </cell>
          <cell r="L151">
            <v>29901</v>
          </cell>
          <cell r="M151">
            <v>0</v>
          </cell>
          <cell r="N151">
            <v>0</v>
          </cell>
          <cell r="O151">
            <v>29901</v>
          </cell>
          <cell r="P151">
            <v>0</v>
          </cell>
          <cell r="Q151">
            <v>0</v>
          </cell>
          <cell r="R151">
            <v>29901</v>
          </cell>
          <cell r="S151">
            <v>0</v>
          </cell>
          <cell r="T151">
            <v>0</v>
          </cell>
          <cell r="U151">
            <v>29901</v>
          </cell>
          <cell r="V151">
            <v>0</v>
          </cell>
          <cell r="W151">
            <v>0</v>
          </cell>
          <cell r="X151">
            <v>29901</v>
          </cell>
          <cell r="Y151">
            <v>0</v>
          </cell>
          <cell r="Z151">
            <v>0</v>
          </cell>
          <cell r="AA151">
            <v>29901</v>
          </cell>
          <cell r="AB151">
            <v>0</v>
          </cell>
          <cell r="AC151">
            <v>0</v>
          </cell>
          <cell r="AD151">
            <v>29901</v>
          </cell>
          <cell r="AE151">
            <v>0</v>
          </cell>
          <cell r="AF151">
            <v>0</v>
          </cell>
          <cell r="AG151">
            <v>29901</v>
          </cell>
          <cell r="AH151">
            <v>0</v>
          </cell>
          <cell r="AI151">
            <v>0</v>
          </cell>
        </row>
        <row r="153">
          <cell r="A153" t="str">
            <v>3000 SERVICIOS GENERALES</v>
          </cell>
          <cell r="C153" t="str">
            <v>3000 SERVICIOS GENERALES</v>
          </cell>
          <cell r="F153" t="str">
            <v>3000 SERVICIOS GENERALES</v>
          </cell>
          <cell r="I153" t="str">
            <v>3000 SERVICIOS GENERALES</v>
          </cell>
          <cell r="L153" t="str">
            <v>3000 SERVICIOS GENERALES</v>
          </cell>
          <cell r="O153" t="str">
            <v>3000 SERVICIOS GENERALES</v>
          </cell>
          <cell r="R153" t="str">
            <v>3000 SERVICIOS GENERALES</v>
          </cell>
          <cell r="U153" t="str">
            <v>3000 SERVICIOS GENERALES</v>
          </cell>
          <cell r="X153" t="str">
            <v>3000 SERVICIOS GENERALES</v>
          </cell>
          <cell r="AA153" t="str">
            <v>3000 SERVICIOS GENERALES</v>
          </cell>
          <cell r="AD153" t="str">
            <v>3000 SERVICIOS GENERALES</v>
          </cell>
          <cell r="AG153" t="str">
            <v>3000 SERVICIOS GENERALES</v>
          </cell>
        </row>
        <row r="154">
          <cell r="A154">
            <v>31101</v>
          </cell>
          <cell r="B154">
            <v>68602.8</v>
          </cell>
          <cell r="C154">
            <v>31101</v>
          </cell>
          <cell r="D154">
            <v>152148</v>
          </cell>
          <cell r="E154">
            <v>83545.2</v>
          </cell>
          <cell r="F154">
            <v>31101</v>
          </cell>
          <cell r="G154">
            <v>226461.6</v>
          </cell>
          <cell r="H154">
            <v>74313.600000000006</v>
          </cell>
          <cell r="I154">
            <v>31101</v>
          </cell>
          <cell r="J154">
            <v>321390.5</v>
          </cell>
          <cell r="K154">
            <v>94928.9</v>
          </cell>
          <cell r="L154">
            <v>31101</v>
          </cell>
          <cell r="M154">
            <v>0</v>
          </cell>
          <cell r="N154">
            <v>0</v>
          </cell>
          <cell r="O154">
            <v>31101</v>
          </cell>
          <cell r="P154">
            <v>0</v>
          </cell>
          <cell r="Q154">
            <v>0</v>
          </cell>
          <cell r="R154">
            <v>31101</v>
          </cell>
          <cell r="S154">
            <v>0</v>
          </cell>
          <cell r="T154">
            <v>0</v>
          </cell>
          <cell r="U154">
            <v>31101</v>
          </cell>
          <cell r="V154">
            <v>0</v>
          </cell>
          <cell r="W154">
            <v>0</v>
          </cell>
          <cell r="X154">
            <v>31101</v>
          </cell>
          <cell r="Y154">
            <v>0</v>
          </cell>
          <cell r="Z154">
            <v>0</v>
          </cell>
          <cell r="AA154">
            <v>31101</v>
          </cell>
          <cell r="AB154">
            <v>0</v>
          </cell>
          <cell r="AC154">
            <v>0</v>
          </cell>
          <cell r="AD154">
            <v>31101</v>
          </cell>
          <cell r="AE154">
            <v>0</v>
          </cell>
          <cell r="AF154">
            <v>0</v>
          </cell>
          <cell r="AG154">
            <v>31101</v>
          </cell>
          <cell r="AH154">
            <v>0</v>
          </cell>
          <cell r="AI154">
            <v>0</v>
          </cell>
        </row>
        <row r="155">
          <cell r="A155">
            <v>31201</v>
          </cell>
          <cell r="B155">
            <v>0</v>
          </cell>
          <cell r="C155">
            <v>31201</v>
          </cell>
          <cell r="D155">
            <v>143.77000000000001</v>
          </cell>
          <cell r="E155">
            <v>143.77000000000001</v>
          </cell>
          <cell r="F155">
            <v>31201</v>
          </cell>
          <cell r="G155">
            <v>143.77000000000001</v>
          </cell>
          <cell r="H155">
            <v>0</v>
          </cell>
          <cell r="I155">
            <v>31201</v>
          </cell>
          <cell r="J155">
            <v>143.77000000000001</v>
          </cell>
          <cell r="K155">
            <v>0</v>
          </cell>
          <cell r="L155">
            <v>31201</v>
          </cell>
          <cell r="M155">
            <v>0</v>
          </cell>
          <cell r="N155">
            <v>0</v>
          </cell>
          <cell r="O155">
            <v>31201</v>
          </cell>
          <cell r="P155">
            <v>0</v>
          </cell>
          <cell r="Q155">
            <v>0</v>
          </cell>
          <cell r="R155">
            <v>31201</v>
          </cell>
          <cell r="S155">
            <v>0</v>
          </cell>
          <cell r="T155">
            <v>0</v>
          </cell>
          <cell r="U155">
            <v>31201</v>
          </cell>
          <cell r="V155">
            <v>0</v>
          </cell>
          <cell r="W155">
            <v>0</v>
          </cell>
          <cell r="X155">
            <v>31201</v>
          </cell>
          <cell r="Y155">
            <v>0</v>
          </cell>
          <cell r="Z155">
            <v>0</v>
          </cell>
          <cell r="AA155">
            <v>31201</v>
          </cell>
          <cell r="AB155">
            <v>0</v>
          </cell>
          <cell r="AC155">
            <v>0</v>
          </cell>
          <cell r="AD155">
            <v>31201</v>
          </cell>
          <cell r="AE155">
            <v>0</v>
          </cell>
          <cell r="AF155">
            <v>0</v>
          </cell>
          <cell r="AG155">
            <v>31201</v>
          </cell>
          <cell r="AH155">
            <v>0</v>
          </cell>
          <cell r="AI155">
            <v>0</v>
          </cell>
        </row>
        <row r="156">
          <cell r="A156">
            <v>31301</v>
          </cell>
          <cell r="B156">
            <v>6172.8</v>
          </cell>
          <cell r="C156">
            <v>31301</v>
          </cell>
          <cell r="D156">
            <v>12608.82</v>
          </cell>
          <cell r="E156">
            <v>6436.0199999999995</v>
          </cell>
          <cell r="F156">
            <v>31301</v>
          </cell>
          <cell r="G156">
            <v>20770.919999999998</v>
          </cell>
          <cell r="H156">
            <v>8162.0999999999985</v>
          </cell>
          <cell r="I156">
            <v>31301</v>
          </cell>
          <cell r="J156">
            <v>28950.68</v>
          </cell>
          <cell r="K156">
            <v>8179.760000000002</v>
          </cell>
          <cell r="L156">
            <v>31301</v>
          </cell>
          <cell r="M156">
            <v>0</v>
          </cell>
          <cell r="N156">
            <v>0</v>
          </cell>
          <cell r="O156">
            <v>31301</v>
          </cell>
          <cell r="P156">
            <v>0</v>
          </cell>
          <cell r="Q156">
            <v>0</v>
          </cell>
          <cell r="R156">
            <v>31301</v>
          </cell>
          <cell r="S156">
            <v>0</v>
          </cell>
          <cell r="T156">
            <v>0</v>
          </cell>
          <cell r="U156">
            <v>31301</v>
          </cell>
          <cell r="V156">
            <v>0</v>
          </cell>
          <cell r="W156">
            <v>0</v>
          </cell>
          <cell r="X156">
            <v>31301</v>
          </cell>
          <cell r="Y156">
            <v>0</v>
          </cell>
          <cell r="Z156">
            <v>0</v>
          </cell>
          <cell r="AA156">
            <v>31301</v>
          </cell>
          <cell r="AB156">
            <v>0</v>
          </cell>
          <cell r="AC156">
            <v>0</v>
          </cell>
          <cell r="AD156">
            <v>31301</v>
          </cell>
          <cell r="AE156">
            <v>0</v>
          </cell>
          <cell r="AF156">
            <v>0</v>
          </cell>
          <cell r="AG156">
            <v>31301</v>
          </cell>
          <cell r="AH156">
            <v>0</v>
          </cell>
          <cell r="AI156">
            <v>0</v>
          </cell>
        </row>
        <row r="157">
          <cell r="A157">
            <v>31401</v>
          </cell>
          <cell r="B157">
            <v>6122.08</v>
          </cell>
          <cell r="C157">
            <v>31401</v>
          </cell>
          <cell r="D157">
            <v>13105.93</v>
          </cell>
          <cell r="E157">
            <v>6983.85</v>
          </cell>
          <cell r="F157">
            <v>31401</v>
          </cell>
          <cell r="G157">
            <v>20375.169999999998</v>
          </cell>
          <cell r="H157">
            <v>7269.239999999998</v>
          </cell>
          <cell r="I157">
            <v>31401</v>
          </cell>
          <cell r="J157">
            <v>27626.14</v>
          </cell>
          <cell r="K157">
            <v>7250.9700000000012</v>
          </cell>
          <cell r="L157">
            <v>31401</v>
          </cell>
          <cell r="M157">
            <v>0</v>
          </cell>
          <cell r="N157">
            <v>0</v>
          </cell>
          <cell r="O157">
            <v>31401</v>
          </cell>
          <cell r="P157">
            <v>0</v>
          </cell>
          <cell r="Q157">
            <v>0</v>
          </cell>
          <cell r="R157">
            <v>31401</v>
          </cell>
          <cell r="S157">
            <v>0</v>
          </cell>
          <cell r="T157">
            <v>0</v>
          </cell>
          <cell r="U157">
            <v>31401</v>
          </cell>
          <cell r="V157">
            <v>0</v>
          </cell>
          <cell r="W157">
            <v>0</v>
          </cell>
          <cell r="X157">
            <v>31401</v>
          </cell>
          <cell r="Y157">
            <v>0</v>
          </cell>
          <cell r="Z157">
            <v>0</v>
          </cell>
          <cell r="AA157">
            <v>31401</v>
          </cell>
          <cell r="AB157">
            <v>0</v>
          </cell>
          <cell r="AC157">
            <v>0</v>
          </cell>
          <cell r="AD157">
            <v>31401</v>
          </cell>
          <cell r="AE157">
            <v>0</v>
          </cell>
          <cell r="AF157">
            <v>0</v>
          </cell>
          <cell r="AG157">
            <v>31401</v>
          </cell>
          <cell r="AH157">
            <v>0</v>
          </cell>
          <cell r="AI157">
            <v>0</v>
          </cell>
        </row>
        <row r="158">
          <cell r="A158">
            <v>31501</v>
          </cell>
          <cell r="B158">
            <v>480</v>
          </cell>
          <cell r="C158">
            <v>31501</v>
          </cell>
          <cell r="D158">
            <v>480</v>
          </cell>
          <cell r="E158">
            <v>0</v>
          </cell>
          <cell r="F158">
            <v>31501</v>
          </cell>
          <cell r="G158">
            <v>480</v>
          </cell>
          <cell r="H158">
            <v>0</v>
          </cell>
          <cell r="I158">
            <v>31501</v>
          </cell>
          <cell r="J158">
            <v>1920</v>
          </cell>
          <cell r="K158">
            <v>1440</v>
          </cell>
          <cell r="L158">
            <v>31501</v>
          </cell>
          <cell r="M158">
            <v>0</v>
          </cell>
          <cell r="N158">
            <v>0</v>
          </cell>
          <cell r="O158">
            <v>31501</v>
          </cell>
          <cell r="P158">
            <v>0</v>
          </cell>
          <cell r="Q158">
            <v>0</v>
          </cell>
          <cell r="R158">
            <v>31501</v>
          </cell>
          <cell r="S158">
            <v>0</v>
          </cell>
          <cell r="T158">
            <v>0</v>
          </cell>
          <cell r="U158">
            <v>31501</v>
          </cell>
          <cell r="V158">
            <v>0</v>
          </cell>
          <cell r="W158">
            <v>0</v>
          </cell>
          <cell r="X158">
            <v>31501</v>
          </cell>
          <cell r="Y158">
            <v>0</v>
          </cell>
          <cell r="Z158">
            <v>0</v>
          </cell>
          <cell r="AA158">
            <v>31501</v>
          </cell>
          <cell r="AB158">
            <v>0</v>
          </cell>
          <cell r="AC158">
            <v>0</v>
          </cell>
          <cell r="AD158">
            <v>31501</v>
          </cell>
          <cell r="AE158">
            <v>0</v>
          </cell>
          <cell r="AF158">
            <v>0</v>
          </cell>
          <cell r="AG158">
            <v>31501</v>
          </cell>
          <cell r="AH158">
            <v>0</v>
          </cell>
          <cell r="AI158">
            <v>0</v>
          </cell>
        </row>
        <row r="159">
          <cell r="A159">
            <v>31601</v>
          </cell>
          <cell r="B159">
            <v>0</v>
          </cell>
          <cell r="C159">
            <v>31601</v>
          </cell>
          <cell r="D159">
            <v>24173.47</v>
          </cell>
          <cell r="E159">
            <v>24173.47</v>
          </cell>
          <cell r="F159">
            <v>31601</v>
          </cell>
          <cell r="G159">
            <v>35309.47</v>
          </cell>
          <cell r="H159">
            <v>11136</v>
          </cell>
          <cell r="I159">
            <v>31601</v>
          </cell>
          <cell r="J159">
            <v>35309.47</v>
          </cell>
          <cell r="K159">
            <v>0</v>
          </cell>
          <cell r="L159">
            <v>31601</v>
          </cell>
          <cell r="M159">
            <v>0</v>
          </cell>
          <cell r="N159">
            <v>0</v>
          </cell>
          <cell r="O159">
            <v>31601</v>
          </cell>
          <cell r="P159">
            <v>0</v>
          </cell>
          <cell r="Q159">
            <v>0</v>
          </cell>
          <cell r="R159">
            <v>31601</v>
          </cell>
          <cell r="S159">
            <v>0</v>
          </cell>
          <cell r="T159">
            <v>0</v>
          </cell>
          <cell r="U159">
            <v>31601</v>
          </cell>
          <cell r="V159">
            <v>0</v>
          </cell>
          <cell r="W159">
            <v>0</v>
          </cell>
          <cell r="X159">
            <v>31601</v>
          </cell>
          <cell r="Y159">
            <v>0</v>
          </cell>
          <cell r="Z159">
            <v>0</v>
          </cell>
          <cell r="AA159">
            <v>31601</v>
          </cell>
          <cell r="AB159">
            <v>0</v>
          </cell>
          <cell r="AC159">
            <v>0</v>
          </cell>
          <cell r="AD159">
            <v>31601</v>
          </cell>
          <cell r="AE159">
            <v>0</v>
          </cell>
          <cell r="AF159">
            <v>0</v>
          </cell>
          <cell r="AG159">
            <v>31601</v>
          </cell>
          <cell r="AH159">
            <v>0</v>
          </cell>
          <cell r="AI159">
            <v>0</v>
          </cell>
        </row>
        <row r="160">
          <cell r="A160">
            <v>31602</v>
          </cell>
          <cell r="B160">
            <v>38558.959999999999</v>
          </cell>
          <cell r="C160">
            <v>31602</v>
          </cell>
          <cell r="D160">
            <v>61761.06</v>
          </cell>
          <cell r="E160">
            <v>23202.1</v>
          </cell>
          <cell r="F160">
            <v>31602</v>
          </cell>
          <cell r="G160">
            <v>96119.18</v>
          </cell>
          <cell r="H160">
            <v>34358.119999999995</v>
          </cell>
          <cell r="I160">
            <v>31602</v>
          </cell>
          <cell r="J160">
            <v>158300.57</v>
          </cell>
          <cell r="K160">
            <v>62181.390000000014</v>
          </cell>
          <cell r="L160">
            <v>31602</v>
          </cell>
          <cell r="M160">
            <v>0</v>
          </cell>
          <cell r="N160">
            <v>0</v>
          </cell>
          <cell r="O160">
            <v>31602</v>
          </cell>
          <cell r="P160">
            <v>0</v>
          </cell>
          <cell r="Q160">
            <v>0</v>
          </cell>
          <cell r="R160">
            <v>31602</v>
          </cell>
          <cell r="S160">
            <v>0</v>
          </cell>
          <cell r="T160">
            <v>0</v>
          </cell>
          <cell r="U160">
            <v>31602</v>
          </cell>
          <cell r="V160">
            <v>0</v>
          </cell>
          <cell r="W160">
            <v>0</v>
          </cell>
          <cell r="X160">
            <v>31602</v>
          </cell>
          <cell r="Y160">
            <v>0</v>
          </cell>
          <cell r="Z160">
            <v>0</v>
          </cell>
          <cell r="AA160">
            <v>31602</v>
          </cell>
          <cell r="AB160">
            <v>0</v>
          </cell>
          <cell r="AC160">
            <v>0</v>
          </cell>
          <cell r="AD160">
            <v>31602</v>
          </cell>
          <cell r="AE160">
            <v>0</v>
          </cell>
          <cell r="AF160">
            <v>0</v>
          </cell>
          <cell r="AG160">
            <v>31602</v>
          </cell>
          <cell r="AH160">
            <v>0</v>
          </cell>
          <cell r="AI160">
            <v>0</v>
          </cell>
        </row>
        <row r="161">
          <cell r="A161">
            <v>31701</v>
          </cell>
          <cell r="B161">
            <v>0</v>
          </cell>
          <cell r="C161">
            <v>31701</v>
          </cell>
          <cell r="D161">
            <v>0</v>
          </cell>
          <cell r="E161">
            <v>0</v>
          </cell>
          <cell r="F161">
            <v>31701</v>
          </cell>
          <cell r="G161">
            <v>0</v>
          </cell>
          <cell r="H161">
            <v>0</v>
          </cell>
          <cell r="I161">
            <v>31701</v>
          </cell>
          <cell r="J161">
            <v>0</v>
          </cell>
          <cell r="K161">
            <v>0</v>
          </cell>
          <cell r="L161">
            <v>31701</v>
          </cell>
          <cell r="M161">
            <v>0</v>
          </cell>
          <cell r="N161">
            <v>0</v>
          </cell>
          <cell r="O161">
            <v>31701</v>
          </cell>
          <cell r="P161">
            <v>0</v>
          </cell>
          <cell r="Q161">
            <v>0</v>
          </cell>
          <cell r="R161">
            <v>31701</v>
          </cell>
          <cell r="S161">
            <v>0</v>
          </cell>
          <cell r="T161">
            <v>0</v>
          </cell>
          <cell r="U161">
            <v>31701</v>
          </cell>
          <cell r="V161">
            <v>0</v>
          </cell>
          <cell r="W161">
            <v>0</v>
          </cell>
          <cell r="X161">
            <v>31701</v>
          </cell>
          <cell r="Y161">
            <v>0</v>
          </cell>
          <cell r="Z161">
            <v>0</v>
          </cell>
          <cell r="AA161">
            <v>31701</v>
          </cell>
          <cell r="AB161">
            <v>0</v>
          </cell>
          <cell r="AC161">
            <v>0</v>
          </cell>
          <cell r="AD161">
            <v>31701</v>
          </cell>
          <cell r="AE161">
            <v>0</v>
          </cell>
          <cell r="AF161">
            <v>0</v>
          </cell>
          <cell r="AG161">
            <v>31701</v>
          </cell>
          <cell r="AH161">
            <v>0</v>
          </cell>
          <cell r="AI161">
            <v>0</v>
          </cell>
        </row>
        <row r="162">
          <cell r="A162">
            <v>31801</v>
          </cell>
          <cell r="B162">
            <v>0</v>
          </cell>
          <cell r="C162">
            <v>31801</v>
          </cell>
          <cell r="D162">
            <v>111.75</v>
          </cell>
          <cell r="E162">
            <v>111.75</v>
          </cell>
          <cell r="F162">
            <v>31801</v>
          </cell>
          <cell r="G162">
            <v>434.2</v>
          </cell>
          <cell r="H162">
            <v>322.45</v>
          </cell>
          <cell r="I162">
            <v>31801</v>
          </cell>
          <cell r="J162">
            <v>639.35</v>
          </cell>
          <cell r="K162">
            <v>205.15000000000003</v>
          </cell>
          <cell r="L162">
            <v>31801</v>
          </cell>
          <cell r="M162">
            <v>0</v>
          </cell>
          <cell r="N162">
            <v>0</v>
          </cell>
          <cell r="O162">
            <v>31801</v>
          </cell>
          <cell r="P162">
            <v>0</v>
          </cell>
          <cell r="Q162">
            <v>0</v>
          </cell>
          <cell r="R162">
            <v>31801</v>
          </cell>
          <cell r="S162">
            <v>0</v>
          </cell>
          <cell r="T162">
            <v>0</v>
          </cell>
          <cell r="U162">
            <v>31801</v>
          </cell>
          <cell r="V162">
            <v>0</v>
          </cell>
          <cell r="W162">
            <v>0</v>
          </cell>
          <cell r="X162">
            <v>31801</v>
          </cell>
          <cell r="Y162">
            <v>0</v>
          </cell>
          <cell r="Z162">
            <v>0</v>
          </cell>
          <cell r="AA162">
            <v>31801</v>
          </cell>
          <cell r="AB162">
            <v>0</v>
          </cell>
          <cell r="AC162">
            <v>0</v>
          </cell>
          <cell r="AD162">
            <v>31801</v>
          </cell>
          <cell r="AE162">
            <v>0</v>
          </cell>
          <cell r="AF162">
            <v>0</v>
          </cell>
          <cell r="AG162">
            <v>31801</v>
          </cell>
          <cell r="AH162">
            <v>0</v>
          </cell>
          <cell r="AI162">
            <v>0</v>
          </cell>
        </row>
        <row r="163">
          <cell r="A163">
            <v>31802</v>
          </cell>
          <cell r="B163">
            <v>0</v>
          </cell>
          <cell r="C163">
            <v>31802</v>
          </cell>
          <cell r="D163">
            <v>0</v>
          </cell>
          <cell r="E163">
            <v>0</v>
          </cell>
          <cell r="F163">
            <v>31802</v>
          </cell>
          <cell r="G163">
            <v>0</v>
          </cell>
          <cell r="H163">
            <v>0</v>
          </cell>
          <cell r="I163">
            <v>31802</v>
          </cell>
          <cell r="J163">
            <v>0</v>
          </cell>
          <cell r="K163">
            <v>0</v>
          </cell>
          <cell r="L163">
            <v>31802</v>
          </cell>
          <cell r="M163">
            <v>0</v>
          </cell>
          <cell r="N163">
            <v>0</v>
          </cell>
          <cell r="O163">
            <v>31802</v>
          </cell>
          <cell r="P163">
            <v>0</v>
          </cell>
          <cell r="Q163">
            <v>0</v>
          </cell>
          <cell r="R163">
            <v>31802</v>
          </cell>
          <cell r="S163">
            <v>0</v>
          </cell>
          <cell r="T163">
            <v>0</v>
          </cell>
          <cell r="U163">
            <v>31802</v>
          </cell>
          <cell r="V163">
            <v>0</v>
          </cell>
          <cell r="W163">
            <v>0</v>
          </cell>
          <cell r="X163">
            <v>31802</v>
          </cell>
          <cell r="Y163">
            <v>0</v>
          </cell>
          <cell r="Z163">
            <v>0</v>
          </cell>
          <cell r="AA163">
            <v>31802</v>
          </cell>
          <cell r="AB163">
            <v>0</v>
          </cell>
          <cell r="AC163">
            <v>0</v>
          </cell>
          <cell r="AD163">
            <v>31802</v>
          </cell>
          <cell r="AE163">
            <v>0</v>
          </cell>
          <cell r="AF163">
            <v>0</v>
          </cell>
          <cell r="AG163">
            <v>31802</v>
          </cell>
          <cell r="AH163">
            <v>0</v>
          </cell>
          <cell r="AI163">
            <v>0</v>
          </cell>
        </row>
        <row r="164">
          <cell r="A164">
            <v>31901</v>
          </cell>
          <cell r="B164">
            <v>0</v>
          </cell>
          <cell r="C164">
            <v>31901</v>
          </cell>
          <cell r="D164">
            <v>0</v>
          </cell>
          <cell r="E164">
            <v>0</v>
          </cell>
          <cell r="F164">
            <v>31901</v>
          </cell>
          <cell r="G164">
            <v>0</v>
          </cell>
          <cell r="H164">
            <v>0</v>
          </cell>
          <cell r="I164">
            <v>31901</v>
          </cell>
          <cell r="J164">
            <v>0</v>
          </cell>
          <cell r="K164">
            <v>0</v>
          </cell>
          <cell r="L164">
            <v>31901</v>
          </cell>
          <cell r="M164">
            <v>0</v>
          </cell>
          <cell r="N164">
            <v>0</v>
          </cell>
          <cell r="O164">
            <v>31901</v>
          </cell>
          <cell r="P164">
            <v>0</v>
          </cell>
          <cell r="Q164">
            <v>0</v>
          </cell>
          <cell r="R164">
            <v>31901</v>
          </cell>
          <cell r="S164">
            <v>0</v>
          </cell>
          <cell r="T164">
            <v>0</v>
          </cell>
          <cell r="U164">
            <v>31901</v>
          </cell>
          <cell r="V164">
            <v>0</v>
          </cell>
          <cell r="W164">
            <v>0</v>
          </cell>
          <cell r="X164">
            <v>31901</v>
          </cell>
          <cell r="Y164">
            <v>0</v>
          </cell>
          <cell r="Z164">
            <v>0</v>
          </cell>
          <cell r="AA164">
            <v>31901</v>
          </cell>
          <cell r="AB164">
            <v>0</v>
          </cell>
          <cell r="AC164">
            <v>0</v>
          </cell>
          <cell r="AD164">
            <v>31901</v>
          </cell>
          <cell r="AE164">
            <v>0</v>
          </cell>
          <cell r="AF164">
            <v>0</v>
          </cell>
          <cell r="AG164">
            <v>31901</v>
          </cell>
          <cell r="AH164">
            <v>0</v>
          </cell>
          <cell r="AI164">
            <v>0</v>
          </cell>
        </row>
        <row r="165">
          <cell r="A165">
            <v>31902</v>
          </cell>
          <cell r="B165">
            <v>0</v>
          </cell>
          <cell r="C165">
            <v>31902</v>
          </cell>
          <cell r="D165">
            <v>0</v>
          </cell>
          <cell r="E165">
            <v>0</v>
          </cell>
          <cell r="F165">
            <v>31902</v>
          </cell>
          <cell r="G165">
            <v>0</v>
          </cell>
          <cell r="H165">
            <v>0</v>
          </cell>
          <cell r="I165">
            <v>31902</v>
          </cell>
          <cell r="J165">
            <v>0</v>
          </cell>
          <cell r="K165">
            <v>0</v>
          </cell>
          <cell r="L165">
            <v>31902</v>
          </cell>
          <cell r="M165">
            <v>0</v>
          </cell>
          <cell r="N165">
            <v>0</v>
          </cell>
          <cell r="O165">
            <v>31902</v>
          </cell>
          <cell r="P165">
            <v>0</v>
          </cell>
          <cell r="Q165">
            <v>0</v>
          </cell>
          <cell r="R165">
            <v>31902</v>
          </cell>
          <cell r="S165">
            <v>0</v>
          </cell>
          <cell r="T165">
            <v>0</v>
          </cell>
          <cell r="U165">
            <v>31902</v>
          </cell>
          <cell r="V165">
            <v>0</v>
          </cell>
          <cell r="W165">
            <v>0</v>
          </cell>
          <cell r="X165">
            <v>31902</v>
          </cell>
          <cell r="Y165">
            <v>0</v>
          </cell>
          <cell r="Z165">
            <v>0</v>
          </cell>
          <cell r="AA165">
            <v>31902</v>
          </cell>
          <cell r="AB165">
            <v>0</v>
          </cell>
          <cell r="AC165">
            <v>0</v>
          </cell>
          <cell r="AD165">
            <v>31902</v>
          </cell>
          <cell r="AE165">
            <v>0</v>
          </cell>
          <cell r="AF165">
            <v>0</v>
          </cell>
          <cell r="AG165">
            <v>31902</v>
          </cell>
          <cell r="AH165">
            <v>0</v>
          </cell>
          <cell r="AI165">
            <v>0</v>
          </cell>
        </row>
        <row r="166">
          <cell r="A166">
            <v>31903</v>
          </cell>
          <cell r="B166">
            <v>0</v>
          </cell>
          <cell r="C166">
            <v>31903</v>
          </cell>
          <cell r="D166">
            <v>0</v>
          </cell>
          <cell r="E166">
            <v>0</v>
          </cell>
          <cell r="F166">
            <v>31903</v>
          </cell>
          <cell r="G166">
            <v>0</v>
          </cell>
          <cell r="H166">
            <v>0</v>
          </cell>
          <cell r="I166">
            <v>31903</v>
          </cell>
          <cell r="J166">
            <v>0</v>
          </cell>
          <cell r="K166">
            <v>0</v>
          </cell>
          <cell r="L166">
            <v>31903</v>
          </cell>
          <cell r="M166">
            <v>0</v>
          </cell>
          <cell r="N166">
            <v>0</v>
          </cell>
          <cell r="O166">
            <v>31903</v>
          </cell>
          <cell r="P166">
            <v>0</v>
          </cell>
          <cell r="Q166">
            <v>0</v>
          </cell>
          <cell r="R166">
            <v>31903</v>
          </cell>
          <cell r="S166">
            <v>0</v>
          </cell>
          <cell r="T166">
            <v>0</v>
          </cell>
          <cell r="U166">
            <v>31903</v>
          </cell>
          <cell r="V166">
            <v>0</v>
          </cell>
          <cell r="W166">
            <v>0</v>
          </cell>
          <cell r="X166">
            <v>31903</v>
          </cell>
          <cell r="Y166">
            <v>0</v>
          </cell>
          <cell r="Z166">
            <v>0</v>
          </cell>
          <cell r="AA166">
            <v>31903</v>
          </cell>
          <cell r="AB166">
            <v>0</v>
          </cell>
          <cell r="AC166">
            <v>0</v>
          </cell>
          <cell r="AD166">
            <v>31903</v>
          </cell>
          <cell r="AE166">
            <v>0</v>
          </cell>
          <cell r="AF166">
            <v>0</v>
          </cell>
          <cell r="AG166">
            <v>31903</v>
          </cell>
          <cell r="AH166">
            <v>0</v>
          </cell>
          <cell r="AI166">
            <v>0</v>
          </cell>
        </row>
        <row r="167">
          <cell r="A167">
            <v>32101</v>
          </cell>
          <cell r="B167">
            <v>0</v>
          </cell>
          <cell r="C167">
            <v>32101</v>
          </cell>
          <cell r="D167">
            <v>0</v>
          </cell>
          <cell r="E167">
            <v>0</v>
          </cell>
          <cell r="F167">
            <v>32101</v>
          </cell>
          <cell r="G167">
            <v>0</v>
          </cell>
          <cell r="H167">
            <v>0</v>
          </cell>
          <cell r="I167">
            <v>32101</v>
          </cell>
          <cell r="J167">
            <v>0</v>
          </cell>
          <cell r="K167">
            <v>0</v>
          </cell>
          <cell r="L167">
            <v>32101</v>
          </cell>
          <cell r="M167">
            <v>0</v>
          </cell>
          <cell r="N167">
            <v>0</v>
          </cell>
          <cell r="O167">
            <v>32101</v>
          </cell>
          <cell r="P167">
            <v>0</v>
          </cell>
          <cell r="Q167">
            <v>0</v>
          </cell>
          <cell r="R167">
            <v>32101</v>
          </cell>
          <cell r="S167">
            <v>0</v>
          </cell>
          <cell r="T167">
            <v>0</v>
          </cell>
          <cell r="U167">
            <v>32101</v>
          </cell>
          <cell r="V167">
            <v>0</v>
          </cell>
          <cell r="W167">
            <v>0</v>
          </cell>
          <cell r="X167">
            <v>32101</v>
          </cell>
          <cell r="Y167">
            <v>0</v>
          </cell>
          <cell r="Z167">
            <v>0</v>
          </cell>
          <cell r="AA167">
            <v>32101</v>
          </cell>
          <cell r="AB167">
            <v>0</v>
          </cell>
          <cell r="AC167">
            <v>0</v>
          </cell>
          <cell r="AD167">
            <v>32101</v>
          </cell>
          <cell r="AE167">
            <v>0</v>
          </cell>
          <cell r="AF167">
            <v>0</v>
          </cell>
          <cell r="AG167">
            <v>32101</v>
          </cell>
          <cell r="AH167">
            <v>0</v>
          </cell>
          <cell r="AI167">
            <v>0</v>
          </cell>
        </row>
        <row r="168">
          <cell r="A168">
            <v>32201</v>
          </cell>
          <cell r="B168">
            <v>0</v>
          </cell>
          <cell r="C168">
            <v>32201</v>
          </cell>
          <cell r="D168">
            <v>0</v>
          </cell>
          <cell r="E168">
            <v>0</v>
          </cell>
          <cell r="F168">
            <v>32201</v>
          </cell>
          <cell r="G168">
            <v>0</v>
          </cell>
          <cell r="H168">
            <v>0</v>
          </cell>
          <cell r="I168">
            <v>32201</v>
          </cell>
          <cell r="J168">
            <v>0</v>
          </cell>
          <cell r="K168">
            <v>0</v>
          </cell>
          <cell r="L168">
            <v>32201</v>
          </cell>
          <cell r="M168">
            <v>0</v>
          </cell>
          <cell r="N168">
            <v>0</v>
          </cell>
          <cell r="O168">
            <v>32201</v>
          </cell>
          <cell r="P168">
            <v>0</v>
          </cell>
          <cell r="Q168">
            <v>0</v>
          </cell>
          <cell r="R168">
            <v>32201</v>
          </cell>
          <cell r="S168">
            <v>0</v>
          </cell>
          <cell r="T168">
            <v>0</v>
          </cell>
          <cell r="U168">
            <v>32201</v>
          </cell>
          <cell r="V168">
            <v>0</v>
          </cell>
          <cell r="W168">
            <v>0</v>
          </cell>
          <cell r="X168">
            <v>32201</v>
          </cell>
          <cell r="Y168">
            <v>0</v>
          </cell>
          <cell r="Z168">
            <v>0</v>
          </cell>
          <cell r="AA168">
            <v>32201</v>
          </cell>
          <cell r="AB168">
            <v>0</v>
          </cell>
          <cell r="AC168">
            <v>0</v>
          </cell>
          <cell r="AD168">
            <v>32201</v>
          </cell>
          <cell r="AE168">
            <v>0</v>
          </cell>
          <cell r="AF168">
            <v>0</v>
          </cell>
          <cell r="AG168">
            <v>32201</v>
          </cell>
          <cell r="AH168">
            <v>0</v>
          </cell>
          <cell r="AI168">
            <v>0</v>
          </cell>
        </row>
        <row r="169">
          <cell r="A169">
            <v>32301</v>
          </cell>
          <cell r="B169">
            <v>29078.18</v>
          </cell>
          <cell r="C169">
            <v>32301</v>
          </cell>
          <cell r="D169">
            <v>56046.95</v>
          </cell>
          <cell r="E169">
            <v>26968.769999999997</v>
          </cell>
          <cell r="F169">
            <v>32301</v>
          </cell>
          <cell r="G169">
            <v>75146.83</v>
          </cell>
          <cell r="H169">
            <v>19099.880000000005</v>
          </cell>
          <cell r="I169">
            <v>32301</v>
          </cell>
          <cell r="J169">
            <v>108612.93</v>
          </cell>
          <cell r="K169">
            <v>33466.099999999991</v>
          </cell>
          <cell r="L169">
            <v>32301</v>
          </cell>
          <cell r="M169">
            <v>0</v>
          </cell>
          <cell r="N169">
            <v>0</v>
          </cell>
          <cell r="O169">
            <v>32301</v>
          </cell>
          <cell r="P169">
            <v>0</v>
          </cell>
          <cell r="Q169">
            <v>0</v>
          </cell>
          <cell r="R169">
            <v>32301</v>
          </cell>
          <cell r="S169">
            <v>0</v>
          </cell>
          <cell r="T169">
            <v>0</v>
          </cell>
          <cell r="U169">
            <v>32301</v>
          </cell>
          <cell r="V169">
            <v>0</v>
          </cell>
          <cell r="W169">
            <v>0</v>
          </cell>
          <cell r="X169">
            <v>32301</v>
          </cell>
          <cell r="Y169">
            <v>0</v>
          </cell>
          <cell r="Z169">
            <v>0</v>
          </cell>
          <cell r="AA169">
            <v>32301</v>
          </cell>
          <cell r="AB169">
            <v>0</v>
          </cell>
          <cell r="AC169">
            <v>0</v>
          </cell>
          <cell r="AD169">
            <v>32301</v>
          </cell>
          <cell r="AE169">
            <v>0</v>
          </cell>
          <cell r="AF169">
            <v>0</v>
          </cell>
          <cell r="AG169">
            <v>32301</v>
          </cell>
          <cell r="AH169">
            <v>0</v>
          </cell>
          <cell r="AI169">
            <v>0</v>
          </cell>
        </row>
        <row r="170">
          <cell r="A170">
            <v>32302</v>
          </cell>
          <cell r="B170">
            <v>0</v>
          </cell>
          <cell r="C170">
            <v>32302</v>
          </cell>
          <cell r="D170">
            <v>0</v>
          </cell>
          <cell r="E170">
            <v>0</v>
          </cell>
          <cell r="F170">
            <v>32302</v>
          </cell>
          <cell r="G170">
            <v>0</v>
          </cell>
          <cell r="H170">
            <v>0</v>
          </cell>
          <cell r="I170">
            <v>32302</v>
          </cell>
          <cell r="J170">
            <v>0</v>
          </cell>
          <cell r="K170">
            <v>0</v>
          </cell>
          <cell r="L170">
            <v>32302</v>
          </cell>
          <cell r="M170">
            <v>0</v>
          </cell>
          <cell r="N170">
            <v>0</v>
          </cell>
          <cell r="O170">
            <v>32302</v>
          </cell>
          <cell r="P170">
            <v>0</v>
          </cell>
          <cell r="Q170">
            <v>0</v>
          </cell>
          <cell r="R170">
            <v>32302</v>
          </cell>
          <cell r="S170">
            <v>0</v>
          </cell>
          <cell r="T170">
            <v>0</v>
          </cell>
          <cell r="U170">
            <v>32302</v>
          </cell>
          <cell r="V170">
            <v>0</v>
          </cell>
          <cell r="W170">
            <v>0</v>
          </cell>
          <cell r="X170">
            <v>32302</v>
          </cell>
          <cell r="Y170">
            <v>0</v>
          </cell>
          <cell r="Z170">
            <v>0</v>
          </cell>
          <cell r="AA170">
            <v>32302</v>
          </cell>
          <cell r="AB170">
            <v>0</v>
          </cell>
          <cell r="AC170">
            <v>0</v>
          </cell>
          <cell r="AD170">
            <v>32302</v>
          </cell>
          <cell r="AE170">
            <v>0</v>
          </cell>
          <cell r="AF170">
            <v>0</v>
          </cell>
          <cell r="AG170">
            <v>32302</v>
          </cell>
          <cell r="AH170">
            <v>0</v>
          </cell>
          <cell r="AI170">
            <v>0</v>
          </cell>
        </row>
        <row r="171">
          <cell r="A171">
            <v>32401</v>
          </cell>
          <cell r="B171">
            <v>0</v>
          </cell>
          <cell r="C171">
            <v>32401</v>
          </cell>
          <cell r="D171">
            <v>0</v>
          </cell>
          <cell r="E171">
            <v>0</v>
          </cell>
          <cell r="F171">
            <v>32401</v>
          </cell>
          <cell r="G171">
            <v>0</v>
          </cell>
          <cell r="H171">
            <v>0</v>
          </cell>
          <cell r="I171">
            <v>32401</v>
          </cell>
          <cell r="J171">
            <v>0</v>
          </cell>
          <cell r="K171">
            <v>0</v>
          </cell>
          <cell r="L171">
            <v>32401</v>
          </cell>
          <cell r="M171">
            <v>0</v>
          </cell>
          <cell r="N171">
            <v>0</v>
          </cell>
          <cell r="O171">
            <v>32401</v>
          </cell>
          <cell r="P171">
            <v>0</v>
          </cell>
          <cell r="Q171">
            <v>0</v>
          </cell>
          <cell r="R171">
            <v>32401</v>
          </cell>
          <cell r="S171">
            <v>0</v>
          </cell>
          <cell r="T171">
            <v>0</v>
          </cell>
          <cell r="U171">
            <v>32401</v>
          </cell>
          <cell r="V171">
            <v>0</v>
          </cell>
          <cell r="W171">
            <v>0</v>
          </cell>
          <cell r="X171">
            <v>32401</v>
          </cell>
          <cell r="Y171">
            <v>0</v>
          </cell>
          <cell r="Z171">
            <v>0</v>
          </cell>
          <cell r="AA171">
            <v>32401</v>
          </cell>
          <cell r="AB171">
            <v>0</v>
          </cell>
          <cell r="AC171">
            <v>0</v>
          </cell>
          <cell r="AD171">
            <v>32401</v>
          </cell>
          <cell r="AE171">
            <v>0</v>
          </cell>
          <cell r="AF171">
            <v>0</v>
          </cell>
          <cell r="AG171">
            <v>32401</v>
          </cell>
          <cell r="AH171">
            <v>0</v>
          </cell>
          <cell r="AI171">
            <v>0</v>
          </cell>
        </row>
        <row r="172">
          <cell r="A172">
            <v>32501</v>
          </cell>
          <cell r="B172">
            <v>0</v>
          </cell>
          <cell r="C172">
            <v>32501</v>
          </cell>
          <cell r="D172">
            <v>0</v>
          </cell>
          <cell r="E172">
            <v>0</v>
          </cell>
          <cell r="F172">
            <v>32501</v>
          </cell>
          <cell r="G172">
            <v>0</v>
          </cell>
          <cell r="H172">
            <v>0</v>
          </cell>
          <cell r="I172">
            <v>32501</v>
          </cell>
          <cell r="J172">
            <v>0</v>
          </cell>
          <cell r="K172">
            <v>0</v>
          </cell>
          <cell r="L172">
            <v>32501</v>
          </cell>
          <cell r="M172">
            <v>0</v>
          </cell>
          <cell r="N172">
            <v>0</v>
          </cell>
          <cell r="O172">
            <v>32501</v>
          </cell>
          <cell r="P172">
            <v>0</v>
          </cell>
          <cell r="Q172">
            <v>0</v>
          </cell>
          <cell r="R172">
            <v>32501</v>
          </cell>
          <cell r="S172">
            <v>0</v>
          </cell>
          <cell r="T172">
            <v>0</v>
          </cell>
          <cell r="U172">
            <v>32501</v>
          </cell>
          <cell r="V172">
            <v>0</v>
          </cell>
          <cell r="W172">
            <v>0</v>
          </cell>
          <cell r="X172">
            <v>32501</v>
          </cell>
          <cell r="Y172">
            <v>0</v>
          </cell>
          <cell r="Z172">
            <v>0</v>
          </cell>
          <cell r="AA172">
            <v>32501</v>
          </cell>
          <cell r="AB172">
            <v>0</v>
          </cell>
          <cell r="AC172">
            <v>0</v>
          </cell>
          <cell r="AD172">
            <v>32501</v>
          </cell>
          <cell r="AE172">
            <v>0</v>
          </cell>
          <cell r="AF172">
            <v>0</v>
          </cell>
          <cell r="AG172">
            <v>32501</v>
          </cell>
          <cell r="AH172">
            <v>0</v>
          </cell>
          <cell r="AI172">
            <v>0</v>
          </cell>
        </row>
        <row r="173">
          <cell r="A173">
            <v>32502</v>
          </cell>
          <cell r="B173">
            <v>0</v>
          </cell>
          <cell r="C173">
            <v>32502</v>
          </cell>
          <cell r="D173">
            <v>0</v>
          </cell>
          <cell r="E173">
            <v>0</v>
          </cell>
          <cell r="F173">
            <v>32502</v>
          </cell>
          <cell r="G173">
            <v>0</v>
          </cell>
          <cell r="H173">
            <v>0</v>
          </cell>
          <cell r="I173">
            <v>32502</v>
          </cell>
          <cell r="J173">
            <v>0</v>
          </cell>
          <cell r="K173">
            <v>0</v>
          </cell>
          <cell r="L173">
            <v>32502</v>
          </cell>
          <cell r="M173">
            <v>0</v>
          </cell>
          <cell r="N173">
            <v>0</v>
          </cell>
          <cell r="O173">
            <v>32502</v>
          </cell>
          <cell r="P173">
            <v>0</v>
          </cell>
          <cell r="Q173">
            <v>0</v>
          </cell>
          <cell r="R173">
            <v>32502</v>
          </cell>
          <cell r="S173">
            <v>0</v>
          </cell>
          <cell r="T173">
            <v>0</v>
          </cell>
          <cell r="U173">
            <v>32502</v>
          </cell>
          <cell r="V173">
            <v>0</v>
          </cell>
          <cell r="W173">
            <v>0</v>
          </cell>
          <cell r="X173">
            <v>32502</v>
          </cell>
          <cell r="Y173">
            <v>0</v>
          </cell>
          <cell r="Z173">
            <v>0</v>
          </cell>
          <cell r="AA173">
            <v>32502</v>
          </cell>
          <cell r="AB173">
            <v>0</v>
          </cell>
          <cell r="AC173">
            <v>0</v>
          </cell>
          <cell r="AD173">
            <v>32502</v>
          </cell>
          <cell r="AE173">
            <v>0</v>
          </cell>
          <cell r="AF173">
            <v>0</v>
          </cell>
          <cell r="AG173">
            <v>32502</v>
          </cell>
          <cell r="AH173">
            <v>0</v>
          </cell>
          <cell r="AI173">
            <v>0</v>
          </cell>
        </row>
        <row r="174">
          <cell r="A174">
            <v>32503</v>
          </cell>
          <cell r="B174">
            <v>0</v>
          </cell>
          <cell r="C174">
            <v>32503</v>
          </cell>
          <cell r="D174">
            <v>0</v>
          </cell>
          <cell r="E174">
            <v>0</v>
          </cell>
          <cell r="F174">
            <v>32503</v>
          </cell>
          <cell r="G174">
            <v>0</v>
          </cell>
          <cell r="H174">
            <v>0</v>
          </cell>
          <cell r="I174">
            <v>32503</v>
          </cell>
          <cell r="J174">
            <v>0</v>
          </cell>
          <cell r="K174">
            <v>0</v>
          </cell>
          <cell r="L174">
            <v>32503</v>
          </cell>
          <cell r="M174">
            <v>0</v>
          </cell>
          <cell r="N174">
            <v>0</v>
          </cell>
          <cell r="O174">
            <v>32503</v>
          </cell>
          <cell r="P174">
            <v>0</v>
          </cell>
          <cell r="Q174">
            <v>0</v>
          </cell>
          <cell r="R174">
            <v>32503</v>
          </cell>
          <cell r="S174">
            <v>0</v>
          </cell>
          <cell r="T174">
            <v>0</v>
          </cell>
          <cell r="U174">
            <v>32503</v>
          </cell>
          <cell r="V174">
            <v>0</v>
          </cell>
          <cell r="W174">
            <v>0</v>
          </cell>
          <cell r="X174">
            <v>32503</v>
          </cell>
          <cell r="Y174">
            <v>0</v>
          </cell>
          <cell r="Z174">
            <v>0</v>
          </cell>
          <cell r="AA174">
            <v>32503</v>
          </cell>
          <cell r="AB174">
            <v>0</v>
          </cell>
          <cell r="AC174">
            <v>0</v>
          </cell>
          <cell r="AD174">
            <v>32503</v>
          </cell>
          <cell r="AE174">
            <v>0</v>
          </cell>
          <cell r="AF174">
            <v>0</v>
          </cell>
          <cell r="AG174">
            <v>32503</v>
          </cell>
          <cell r="AH174">
            <v>0</v>
          </cell>
          <cell r="AI174">
            <v>0</v>
          </cell>
        </row>
        <row r="175">
          <cell r="A175">
            <v>32504</v>
          </cell>
          <cell r="B175">
            <v>0</v>
          </cell>
          <cell r="C175">
            <v>32504</v>
          </cell>
          <cell r="D175">
            <v>0</v>
          </cell>
          <cell r="E175">
            <v>0</v>
          </cell>
          <cell r="F175">
            <v>32504</v>
          </cell>
          <cell r="G175">
            <v>0</v>
          </cell>
          <cell r="H175">
            <v>0</v>
          </cell>
          <cell r="I175">
            <v>32504</v>
          </cell>
          <cell r="J175">
            <v>0</v>
          </cell>
          <cell r="K175">
            <v>0</v>
          </cell>
          <cell r="L175">
            <v>32504</v>
          </cell>
          <cell r="M175">
            <v>0</v>
          </cell>
          <cell r="N175">
            <v>0</v>
          </cell>
          <cell r="O175">
            <v>32504</v>
          </cell>
          <cell r="P175">
            <v>0</v>
          </cell>
          <cell r="Q175">
            <v>0</v>
          </cell>
          <cell r="R175">
            <v>32504</v>
          </cell>
          <cell r="S175">
            <v>0</v>
          </cell>
          <cell r="T175">
            <v>0</v>
          </cell>
          <cell r="U175">
            <v>32504</v>
          </cell>
          <cell r="V175">
            <v>0</v>
          </cell>
          <cell r="W175">
            <v>0</v>
          </cell>
          <cell r="X175">
            <v>32504</v>
          </cell>
          <cell r="Y175">
            <v>0</v>
          </cell>
          <cell r="Z175">
            <v>0</v>
          </cell>
          <cell r="AA175">
            <v>32504</v>
          </cell>
          <cell r="AB175">
            <v>0</v>
          </cell>
          <cell r="AC175">
            <v>0</v>
          </cell>
          <cell r="AD175">
            <v>32504</v>
          </cell>
          <cell r="AE175">
            <v>0</v>
          </cell>
          <cell r="AF175">
            <v>0</v>
          </cell>
          <cell r="AG175">
            <v>32504</v>
          </cell>
          <cell r="AH175">
            <v>0</v>
          </cell>
          <cell r="AI175">
            <v>0</v>
          </cell>
        </row>
        <row r="176">
          <cell r="A176">
            <v>32505</v>
          </cell>
          <cell r="B176">
            <v>0</v>
          </cell>
          <cell r="C176">
            <v>32505</v>
          </cell>
          <cell r="D176">
            <v>0</v>
          </cell>
          <cell r="E176">
            <v>0</v>
          </cell>
          <cell r="F176">
            <v>32505</v>
          </cell>
          <cell r="G176">
            <v>0</v>
          </cell>
          <cell r="H176">
            <v>0</v>
          </cell>
          <cell r="I176">
            <v>32505</v>
          </cell>
          <cell r="J176">
            <v>0</v>
          </cell>
          <cell r="K176">
            <v>0</v>
          </cell>
          <cell r="L176">
            <v>32505</v>
          </cell>
          <cell r="M176">
            <v>0</v>
          </cell>
          <cell r="N176">
            <v>0</v>
          </cell>
          <cell r="O176">
            <v>32505</v>
          </cell>
          <cell r="P176">
            <v>0</v>
          </cell>
          <cell r="Q176">
            <v>0</v>
          </cell>
          <cell r="R176">
            <v>32505</v>
          </cell>
          <cell r="S176">
            <v>0</v>
          </cell>
          <cell r="T176">
            <v>0</v>
          </cell>
          <cell r="U176">
            <v>32505</v>
          </cell>
          <cell r="V176">
            <v>0</v>
          </cell>
          <cell r="W176">
            <v>0</v>
          </cell>
          <cell r="X176">
            <v>32505</v>
          </cell>
          <cell r="Y176">
            <v>0</v>
          </cell>
          <cell r="Z176">
            <v>0</v>
          </cell>
          <cell r="AA176">
            <v>32505</v>
          </cell>
          <cell r="AB176">
            <v>0</v>
          </cell>
          <cell r="AC176">
            <v>0</v>
          </cell>
          <cell r="AD176">
            <v>32505</v>
          </cell>
          <cell r="AE176">
            <v>0</v>
          </cell>
          <cell r="AF176">
            <v>0</v>
          </cell>
          <cell r="AG176">
            <v>32505</v>
          </cell>
          <cell r="AH176">
            <v>0</v>
          </cell>
          <cell r="AI176">
            <v>0</v>
          </cell>
        </row>
        <row r="177">
          <cell r="A177">
            <v>32601</v>
          </cell>
          <cell r="B177">
            <v>0</v>
          </cell>
          <cell r="C177">
            <v>32601</v>
          </cell>
          <cell r="D177">
            <v>0</v>
          </cell>
          <cell r="E177">
            <v>0</v>
          </cell>
          <cell r="F177">
            <v>32601</v>
          </cell>
          <cell r="G177">
            <v>0</v>
          </cell>
          <cell r="H177">
            <v>0</v>
          </cell>
          <cell r="I177">
            <v>32601</v>
          </cell>
          <cell r="J177">
            <v>0</v>
          </cell>
          <cell r="K177">
            <v>0</v>
          </cell>
          <cell r="L177">
            <v>32601</v>
          </cell>
          <cell r="M177">
            <v>0</v>
          </cell>
          <cell r="N177">
            <v>0</v>
          </cell>
          <cell r="O177">
            <v>32601</v>
          </cell>
          <cell r="P177">
            <v>0</v>
          </cell>
          <cell r="Q177">
            <v>0</v>
          </cell>
          <cell r="R177">
            <v>32601</v>
          </cell>
          <cell r="S177">
            <v>0</v>
          </cell>
          <cell r="T177">
            <v>0</v>
          </cell>
          <cell r="U177">
            <v>32601</v>
          </cell>
          <cell r="V177">
            <v>0</v>
          </cell>
          <cell r="W177">
            <v>0</v>
          </cell>
          <cell r="X177">
            <v>32601</v>
          </cell>
          <cell r="Y177">
            <v>0</v>
          </cell>
          <cell r="Z177">
            <v>0</v>
          </cell>
          <cell r="AA177">
            <v>32601</v>
          </cell>
          <cell r="AB177">
            <v>0</v>
          </cell>
          <cell r="AC177">
            <v>0</v>
          </cell>
          <cell r="AD177">
            <v>32601</v>
          </cell>
          <cell r="AE177">
            <v>0</v>
          </cell>
          <cell r="AF177">
            <v>0</v>
          </cell>
          <cell r="AG177">
            <v>32601</v>
          </cell>
          <cell r="AH177">
            <v>0</v>
          </cell>
          <cell r="AI177">
            <v>0</v>
          </cell>
        </row>
        <row r="178">
          <cell r="A178">
            <v>32701</v>
          </cell>
          <cell r="B178">
            <v>0</v>
          </cell>
          <cell r="C178">
            <v>32701</v>
          </cell>
          <cell r="D178">
            <v>0</v>
          </cell>
          <cell r="E178">
            <v>0</v>
          </cell>
          <cell r="F178">
            <v>32701</v>
          </cell>
          <cell r="G178">
            <v>0</v>
          </cell>
          <cell r="H178">
            <v>0</v>
          </cell>
          <cell r="I178">
            <v>32701</v>
          </cell>
          <cell r="J178">
            <v>41760</v>
          </cell>
          <cell r="K178">
            <v>41760</v>
          </cell>
          <cell r="L178">
            <v>32701</v>
          </cell>
          <cell r="M178">
            <v>0</v>
          </cell>
          <cell r="N178">
            <v>0</v>
          </cell>
          <cell r="O178">
            <v>32701</v>
          </cell>
          <cell r="P178">
            <v>0</v>
          </cell>
          <cell r="Q178">
            <v>0</v>
          </cell>
          <cell r="R178">
            <v>32701</v>
          </cell>
          <cell r="S178">
            <v>0</v>
          </cell>
          <cell r="T178">
            <v>0</v>
          </cell>
          <cell r="U178">
            <v>32701</v>
          </cell>
          <cell r="V178">
            <v>0</v>
          </cell>
          <cell r="W178">
            <v>0</v>
          </cell>
          <cell r="X178">
            <v>32701</v>
          </cell>
          <cell r="Y178">
            <v>0</v>
          </cell>
          <cell r="Z178">
            <v>0</v>
          </cell>
          <cell r="AA178">
            <v>32701</v>
          </cell>
          <cell r="AB178">
            <v>0</v>
          </cell>
          <cell r="AC178">
            <v>0</v>
          </cell>
          <cell r="AD178">
            <v>32701</v>
          </cell>
          <cell r="AE178">
            <v>0</v>
          </cell>
          <cell r="AF178">
            <v>0</v>
          </cell>
          <cell r="AG178">
            <v>32701</v>
          </cell>
          <cell r="AH178">
            <v>0</v>
          </cell>
          <cell r="AI178">
            <v>0</v>
          </cell>
        </row>
        <row r="179">
          <cell r="A179">
            <v>32801</v>
          </cell>
          <cell r="B179">
            <v>0</v>
          </cell>
          <cell r="C179">
            <v>32801</v>
          </cell>
          <cell r="D179">
            <v>0</v>
          </cell>
          <cell r="E179">
            <v>0</v>
          </cell>
          <cell r="F179">
            <v>32801</v>
          </cell>
          <cell r="G179">
            <v>0</v>
          </cell>
          <cell r="H179">
            <v>0</v>
          </cell>
          <cell r="I179">
            <v>32801</v>
          </cell>
          <cell r="J179">
            <v>0</v>
          </cell>
          <cell r="K179">
            <v>0</v>
          </cell>
          <cell r="L179">
            <v>32801</v>
          </cell>
          <cell r="M179">
            <v>0</v>
          </cell>
          <cell r="N179">
            <v>0</v>
          </cell>
          <cell r="O179">
            <v>32801</v>
          </cell>
          <cell r="P179">
            <v>0</v>
          </cell>
          <cell r="Q179">
            <v>0</v>
          </cell>
          <cell r="R179">
            <v>32801</v>
          </cell>
          <cell r="S179">
            <v>0</v>
          </cell>
          <cell r="T179">
            <v>0</v>
          </cell>
          <cell r="U179">
            <v>32801</v>
          </cell>
          <cell r="V179">
            <v>0</v>
          </cell>
          <cell r="W179">
            <v>0</v>
          </cell>
          <cell r="X179">
            <v>32801</v>
          </cell>
          <cell r="Y179">
            <v>0</v>
          </cell>
          <cell r="Z179">
            <v>0</v>
          </cell>
          <cell r="AA179">
            <v>32801</v>
          </cell>
          <cell r="AB179">
            <v>0</v>
          </cell>
          <cell r="AC179">
            <v>0</v>
          </cell>
          <cell r="AD179">
            <v>32801</v>
          </cell>
          <cell r="AE179">
            <v>0</v>
          </cell>
          <cell r="AF179">
            <v>0</v>
          </cell>
          <cell r="AG179">
            <v>32801</v>
          </cell>
          <cell r="AH179">
            <v>0</v>
          </cell>
          <cell r="AI179">
            <v>0</v>
          </cell>
        </row>
        <row r="180">
          <cell r="A180">
            <v>32901</v>
          </cell>
          <cell r="B180">
            <v>0</v>
          </cell>
          <cell r="C180">
            <v>32901</v>
          </cell>
          <cell r="D180">
            <v>0</v>
          </cell>
          <cell r="E180">
            <v>0</v>
          </cell>
          <cell r="F180">
            <v>32901</v>
          </cell>
          <cell r="G180">
            <v>0</v>
          </cell>
          <cell r="H180">
            <v>0</v>
          </cell>
          <cell r="I180">
            <v>32901</v>
          </cell>
          <cell r="J180">
            <v>0</v>
          </cell>
          <cell r="K180">
            <v>0</v>
          </cell>
          <cell r="L180">
            <v>32901</v>
          </cell>
          <cell r="M180">
            <v>0</v>
          </cell>
          <cell r="N180">
            <v>0</v>
          </cell>
          <cell r="O180">
            <v>32901</v>
          </cell>
          <cell r="P180">
            <v>0</v>
          </cell>
          <cell r="Q180">
            <v>0</v>
          </cell>
          <cell r="R180">
            <v>32901</v>
          </cell>
          <cell r="S180">
            <v>0</v>
          </cell>
          <cell r="T180">
            <v>0</v>
          </cell>
          <cell r="U180">
            <v>32901</v>
          </cell>
          <cell r="V180">
            <v>0</v>
          </cell>
          <cell r="W180">
            <v>0</v>
          </cell>
          <cell r="X180">
            <v>32901</v>
          </cell>
          <cell r="Y180">
            <v>0</v>
          </cell>
          <cell r="Z180">
            <v>0</v>
          </cell>
          <cell r="AA180">
            <v>32901</v>
          </cell>
          <cell r="AB180">
            <v>0</v>
          </cell>
          <cell r="AC180">
            <v>0</v>
          </cell>
          <cell r="AD180">
            <v>32901</v>
          </cell>
          <cell r="AE180">
            <v>0</v>
          </cell>
          <cell r="AF180">
            <v>0</v>
          </cell>
          <cell r="AG180">
            <v>32901</v>
          </cell>
          <cell r="AH180">
            <v>0</v>
          </cell>
          <cell r="AI180">
            <v>0</v>
          </cell>
        </row>
        <row r="181">
          <cell r="A181">
            <v>32902</v>
          </cell>
          <cell r="B181">
            <v>0</v>
          </cell>
          <cell r="C181">
            <v>32902</v>
          </cell>
          <cell r="D181">
            <v>0</v>
          </cell>
          <cell r="E181">
            <v>0</v>
          </cell>
          <cell r="F181">
            <v>32902</v>
          </cell>
          <cell r="G181">
            <v>0</v>
          </cell>
          <cell r="H181">
            <v>0</v>
          </cell>
          <cell r="I181">
            <v>32902</v>
          </cell>
          <cell r="J181">
            <v>0</v>
          </cell>
          <cell r="K181">
            <v>0</v>
          </cell>
          <cell r="L181">
            <v>32902</v>
          </cell>
          <cell r="M181">
            <v>0</v>
          </cell>
          <cell r="N181">
            <v>0</v>
          </cell>
          <cell r="O181">
            <v>32902</v>
          </cell>
          <cell r="P181">
            <v>0</v>
          </cell>
          <cell r="Q181">
            <v>0</v>
          </cell>
          <cell r="R181">
            <v>32902</v>
          </cell>
          <cell r="S181">
            <v>0</v>
          </cell>
          <cell r="T181">
            <v>0</v>
          </cell>
          <cell r="U181">
            <v>32902</v>
          </cell>
          <cell r="V181">
            <v>0</v>
          </cell>
          <cell r="W181">
            <v>0</v>
          </cell>
          <cell r="X181">
            <v>32902</v>
          </cell>
          <cell r="Y181">
            <v>0</v>
          </cell>
          <cell r="Z181">
            <v>0</v>
          </cell>
          <cell r="AA181">
            <v>32902</v>
          </cell>
          <cell r="AB181">
            <v>0</v>
          </cell>
          <cell r="AC181">
            <v>0</v>
          </cell>
          <cell r="AD181">
            <v>32902</v>
          </cell>
          <cell r="AE181">
            <v>0</v>
          </cell>
          <cell r="AF181">
            <v>0</v>
          </cell>
          <cell r="AG181">
            <v>32902</v>
          </cell>
          <cell r="AH181">
            <v>0</v>
          </cell>
          <cell r="AI181">
            <v>0</v>
          </cell>
        </row>
        <row r="182">
          <cell r="A182">
            <v>32903</v>
          </cell>
          <cell r="B182">
            <v>0</v>
          </cell>
          <cell r="C182">
            <v>32903</v>
          </cell>
          <cell r="D182">
            <v>0</v>
          </cell>
          <cell r="E182">
            <v>0</v>
          </cell>
          <cell r="F182">
            <v>32903</v>
          </cell>
          <cell r="G182">
            <v>0</v>
          </cell>
          <cell r="H182">
            <v>0</v>
          </cell>
          <cell r="I182">
            <v>32903</v>
          </cell>
          <cell r="J182">
            <v>0</v>
          </cell>
          <cell r="K182">
            <v>0</v>
          </cell>
          <cell r="L182">
            <v>32903</v>
          </cell>
          <cell r="M182">
            <v>0</v>
          </cell>
          <cell r="N182">
            <v>0</v>
          </cell>
          <cell r="O182">
            <v>32903</v>
          </cell>
          <cell r="P182">
            <v>0</v>
          </cell>
          <cell r="Q182">
            <v>0</v>
          </cell>
          <cell r="R182">
            <v>32903</v>
          </cell>
          <cell r="S182">
            <v>0</v>
          </cell>
          <cell r="T182">
            <v>0</v>
          </cell>
          <cell r="U182">
            <v>32903</v>
          </cell>
          <cell r="V182">
            <v>0</v>
          </cell>
          <cell r="W182">
            <v>0</v>
          </cell>
          <cell r="X182">
            <v>32903</v>
          </cell>
          <cell r="Y182">
            <v>0</v>
          </cell>
          <cell r="Z182">
            <v>0</v>
          </cell>
          <cell r="AA182">
            <v>32903</v>
          </cell>
          <cell r="AB182">
            <v>0</v>
          </cell>
          <cell r="AC182">
            <v>0</v>
          </cell>
          <cell r="AD182">
            <v>32903</v>
          </cell>
          <cell r="AE182">
            <v>0</v>
          </cell>
          <cell r="AF182">
            <v>0</v>
          </cell>
          <cell r="AG182">
            <v>32903</v>
          </cell>
          <cell r="AH182">
            <v>0</v>
          </cell>
          <cell r="AI182">
            <v>0</v>
          </cell>
        </row>
        <row r="183">
          <cell r="A183">
            <v>33101</v>
          </cell>
          <cell r="B183">
            <v>0</v>
          </cell>
          <cell r="C183">
            <v>33101</v>
          </cell>
          <cell r="D183">
            <v>20476.189999999999</v>
          </cell>
          <cell r="E183">
            <v>20476.189999999999</v>
          </cell>
          <cell r="F183">
            <v>33101</v>
          </cell>
          <cell r="G183">
            <v>20476.189999999999</v>
          </cell>
          <cell r="H183">
            <v>0</v>
          </cell>
          <cell r="I183">
            <v>33101</v>
          </cell>
          <cell r="J183">
            <v>20476.189999999999</v>
          </cell>
          <cell r="K183">
            <v>0</v>
          </cell>
          <cell r="L183">
            <v>33101</v>
          </cell>
          <cell r="M183">
            <v>0</v>
          </cell>
          <cell r="N183">
            <v>0</v>
          </cell>
          <cell r="O183">
            <v>33101</v>
          </cell>
          <cell r="P183">
            <v>0</v>
          </cell>
          <cell r="Q183">
            <v>0</v>
          </cell>
          <cell r="R183">
            <v>33101</v>
          </cell>
          <cell r="S183">
            <v>0</v>
          </cell>
          <cell r="T183">
            <v>0</v>
          </cell>
          <cell r="U183">
            <v>33101</v>
          </cell>
          <cell r="V183">
            <v>0</v>
          </cell>
          <cell r="W183">
            <v>0</v>
          </cell>
          <cell r="X183">
            <v>33101</v>
          </cell>
          <cell r="Y183">
            <v>0</v>
          </cell>
          <cell r="Z183">
            <v>0</v>
          </cell>
          <cell r="AA183">
            <v>33101</v>
          </cell>
          <cell r="AB183">
            <v>0</v>
          </cell>
          <cell r="AC183">
            <v>0</v>
          </cell>
          <cell r="AD183">
            <v>33101</v>
          </cell>
          <cell r="AE183">
            <v>0</v>
          </cell>
          <cell r="AF183">
            <v>0</v>
          </cell>
          <cell r="AG183">
            <v>33101</v>
          </cell>
          <cell r="AH183">
            <v>0</v>
          </cell>
          <cell r="AI183">
            <v>0</v>
          </cell>
        </row>
        <row r="184">
          <cell r="A184">
            <v>33102</v>
          </cell>
          <cell r="B184">
            <v>0</v>
          </cell>
          <cell r="C184">
            <v>33102</v>
          </cell>
          <cell r="D184">
            <v>0</v>
          </cell>
          <cell r="E184">
            <v>0</v>
          </cell>
          <cell r="F184">
            <v>33102</v>
          </cell>
          <cell r="G184">
            <v>0</v>
          </cell>
          <cell r="H184">
            <v>0</v>
          </cell>
          <cell r="I184">
            <v>33102</v>
          </cell>
          <cell r="J184">
            <v>0</v>
          </cell>
          <cell r="K184">
            <v>0</v>
          </cell>
          <cell r="L184">
            <v>33102</v>
          </cell>
          <cell r="M184">
            <v>0</v>
          </cell>
          <cell r="N184">
            <v>0</v>
          </cell>
          <cell r="O184">
            <v>33102</v>
          </cell>
          <cell r="P184">
            <v>0</v>
          </cell>
          <cell r="Q184">
            <v>0</v>
          </cell>
          <cell r="R184">
            <v>33102</v>
          </cell>
          <cell r="S184">
            <v>0</v>
          </cell>
          <cell r="T184">
            <v>0</v>
          </cell>
          <cell r="U184">
            <v>33102</v>
          </cell>
          <cell r="V184">
            <v>0</v>
          </cell>
          <cell r="W184">
            <v>0</v>
          </cell>
          <cell r="X184">
            <v>33102</v>
          </cell>
          <cell r="Y184">
            <v>0</v>
          </cell>
          <cell r="Z184">
            <v>0</v>
          </cell>
          <cell r="AA184">
            <v>33102</v>
          </cell>
          <cell r="AB184">
            <v>0</v>
          </cell>
          <cell r="AC184">
            <v>0</v>
          </cell>
          <cell r="AD184">
            <v>33102</v>
          </cell>
          <cell r="AE184">
            <v>0</v>
          </cell>
          <cell r="AF184">
            <v>0</v>
          </cell>
          <cell r="AG184">
            <v>33102</v>
          </cell>
          <cell r="AH184">
            <v>0</v>
          </cell>
          <cell r="AI184">
            <v>0</v>
          </cell>
        </row>
        <row r="185">
          <cell r="A185">
            <v>33103</v>
          </cell>
          <cell r="B185">
            <v>0</v>
          </cell>
          <cell r="C185">
            <v>33103</v>
          </cell>
          <cell r="D185">
            <v>0</v>
          </cell>
          <cell r="E185">
            <v>0</v>
          </cell>
          <cell r="F185">
            <v>33103</v>
          </cell>
          <cell r="G185">
            <v>0</v>
          </cell>
          <cell r="H185">
            <v>0</v>
          </cell>
          <cell r="I185">
            <v>33103</v>
          </cell>
          <cell r="J185">
            <v>0</v>
          </cell>
          <cell r="K185">
            <v>0</v>
          </cell>
          <cell r="L185">
            <v>33103</v>
          </cell>
          <cell r="M185">
            <v>0</v>
          </cell>
          <cell r="N185">
            <v>0</v>
          </cell>
          <cell r="O185">
            <v>33103</v>
          </cell>
          <cell r="P185">
            <v>0</v>
          </cell>
          <cell r="Q185">
            <v>0</v>
          </cell>
          <cell r="R185">
            <v>33103</v>
          </cell>
          <cell r="S185">
            <v>0</v>
          </cell>
          <cell r="T185">
            <v>0</v>
          </cell>
          <cell r="U185">
            <v>33103</v>
          </cell>
          <cell r="V185">
            <v>0</v>
          </cell>
          <cell r="W185">
            <v>0</v>
          </cell>
          <cell r="X185">
            <v>33103</v>
          </cell>
          <cell r="Y185">
            <v>0</v>
          </cell>
          <cell r="Z185">
            <v>0</v>
          </cell>
          <cell r="AA185">
            <v>33103</v>
          </cell>
          <cell r="AB185">
            <v>0</v>
          </cell>
          <cell r="AC185">
            <v>0</v>
          </cell>
          <cell r="AD185">
            <v>33103</v>
          </cell>
          <cell r="AE185">
            <v>0</v>
          </cell>
          <cell r="AF185">
            <v>0</v>
          </cell>
          <cell r="AG185">
            <v>33103</v>
          </cell>
          <cell r="AH185">
            <v>0</v>
          </cell>
          <cell r="AI185">
            <v>0</v>
          </cell>
        </row>
        <row r="186">
          <cell r="A186">
            <v>33104</v>
          </cell>
          <cell r="B186">
            <v>0</v>
          </cell>
          <cell r="C186">
            <v>33104</v>
          </cell>
          <cell r="D186">
            <v>0</v>
          </cell>
          <cell r="E186">
            <v>0</v>
          </cell>
          <cell r="F186">
            <v>33104</v>
          </cell>
          <cell r="G186">
            <v>0</v>
          </cell>
          <cell r="H186">
            <v>0</v>
          </cell>
          <cell r="I186">
            <v>33104</v>
          </cell>
          <cell r="J186">
            <v>0</v>
          </cell>
          <cell r="K186">
            <v>0</v>
          </cell>
          <cell r="L186">
            <v>33104</v>
          </cell>
          <cell r="M186">
            <v>0</v>
          </cell>
          <cell r="N186">
            <v>0</v>
          </cell>
          <cell r="O186">
            <v>33104</v>
          </cell>
          <cell r="P186">
            <v>0</v>
          </cell>
          <cell r="Q186">
            <v>0</v>
          </cell>
          <cell r="R186">
            <v>33104</v>
          </cell>
          <cell r="S186">
            <v>0</v>
          </cell>
          <cell r="T186">
            <v>0</v>
          </cell>
          <cell r="U186">
            <v>33104</v>
          </cell>
          <cell r="V186">
            <v>0</v>
          </cell>
          <cell r="W186">
            <v>0</v>
          </cell>
          <cell r="X186">
            <v>33104</v>
          </cell>
          <cell r="Y186">
            <v>0</v>
          </cell>
          <cell r="Z186">
            <v>0</v>
          </cell>
          <cell r="AA186">
            <v>33104</v>
          </cell>
          <cell r="AB186">
            <v>0</v>
          </cell>
          <cell r="AC186">
            <v>0</v>
          </cell>
          <cell r="AD186">
            <v>33104</v>
          </cell>
          <cell r="AE186">
            <v>0</v>
          </cell>
          <cell r="AF186">
            <v>0</v>
          </cell>
          <cell r="AG186">
            <v>33104</v>
          </cell>
          <cell r="AH186">
            <v>0</v>
          </cell>
          <cell r="AI186">
            <v>0</v>
          </cell>
        </row>
        <row r="187">
          <cell r="A187">
            <v>33201</v>
          </cell>
          <cell r="B187">
            <v>4857.91</v>
          </cell>
          <cell r="C187">
            <v>33201</v>
          </cell>
          <cell r="D187">
            <v>17355.91</v>
          </cell>
          <cell r="E187">
            <v>12498</v>
          </cell>
          <cell r="F187">
            <v>33201</v>
          </cell>
          <cell r="G187">
            <v>17355.91</v>
          </cell>
          <cell r="H187">
            <v>0</v>
          </cell>
          <cell r="I187">
            <v>33201</v>
          </cell>
          <cell r="J187">
            <v>17355.91</v>
          </cell>
          <cell r="K187">
            <v>0</v>
          </cell>
          <cell r="L187">
            <v>33201</v>
          </cell>
          <cell r="M187">
            <v>0</v>
          </cell>
          <cell r="N187">
            <v>0</v>
          </cell>
          <cell r="O187">
            <v>33201</v>
          </cell>
          <cell r="P187">
            <v>0</v>
          </cell>
          <cell r="Q187">
            <v>0</v>
          </cell>
          <cell r="R187">
            <v>33201</v>
          </cell>
          <cell r="S187">
            <v>0</v>
          </cell>
          <cell r="T187">
            <v>0</v>
          </cell>
          <cell r="U187">
            <v>33201</v>
          </cell>
          <cell r="V187">
            <v>0</v>
          </cell>
          <cell r="W187">
            <v>0</v>
          </cell>
          <cell r="X187">
            <v>33201</v>
          </cell>
          <cell r="Y187">
            <v>0</v>
          </cell>
          <cell r="Z187">
            <v>0</v>
          </cell>
          <cell r="AA187">
            <v>33201</v>
          </cell>
          <cell r="AB187">
            <v>0</v>
          </cell>
          <cell r="AC187">
            <v>0</v>
          </cell>
          <cell r="AD187">
            <v>33201</v>
          </cell>
          <cell r="AE187">
            <v>0</v>
          </cell>
          <cell r="AF187">
            <v>0</v>
          </cell>
          <cell r="AG187">
            <v>33201</v>
          </cell>
          <cell r="AH187">
            <v>0</v>
          </cell>
          <cell r="AI187">
            <v>0</v>
          </cell>
        </row>
        <row r="188">
          <cell r="A188">
            <v>33105</v>
          </cell>
          <cell r="B188">
            <v>0</v>
          </cell>
          <cell r="C188">
            <v>33105</v>
          </cell>
          <cell r="D188">
            <v>0</v>
          </cell>
          <cell r="E188">
            <v>0</v>
          </cell>
          <cell r="F188">
            <v>33105</v>
          </cell>
          <cell r="G188">
            <v>0</v>
          </cell>
          <cell r="H188">
            <v>0</v>
          </cell>
          <cell r="I188">
            <v>33105</v>
          </cell>
          <cell r="J188">
            <v>0</v>
          </cell>
          <cell r="K188">
            <v>0</v>
          </cell>
          <cell r="L188">
            <v>33105</v>
          </cell>
          <cell r="M188">
            <v>0</v>
          </cell>
          <cell r="N188">
            <v>0</v>
          </cell>
          <cell r="O188">
            <v>33105</v>
          </cell>
          <cell r="P188">
            <v>0</v>
          </cell>
          <cell r="Q188">
            <v>0</v>
          </cell>
          <cell r="R188">
            <v>33105</v>
          </cell>
          <cell r="S188">
            <v>0</v>
          </cell>
          <cell r="T188">
            <v>0</v>
          </cell>
          <cell r="U188">
            <v>33105</v>
          </cell>
          <cell r="V188">
            <v>0</v>
          </cell>
          <cell r="W188">
            <v>0</v>
          </cell>
          <cell r="X188">
            <v>33105</v>
          </cell>
          <cell r="Y188">
            <v>0</v>
          </cell>
          <cell r="Z188">
            <v>0</v>
          </cell>
          <cell r="AA188">
            <v>33105</v>
          </cell>
          <cell r="AB188">
            <v>0</v>
          </cell>
          <cell r="AC188">
            <v>0</v>
          </cell>
          <cell r="AD188">
            <v>33105</v>
          </cell>
          <cell r="AE188">
            <v>0</v>
          </cell>
          <cell r="AF188">
            <v>0</v>
          </cell>
          <cell r="AG188">
            <v>33105</v>
          </cell>
          <cell r="AH188">
            <v>0</v>
          </cell>
          <cell r="AI188">
            <v>0</v>
          </cell>
        </row>
        <row r="189">
          <cell r="A189">
            <v>33301</v>
          </cell>
          <cell r="B189">
            <v>765.6</v>
          </cell>
          <cell r="C189">
            <v>33301</v>
          </cell>
          <cell r="D189">
            <v>765.6</v>
          </cell>
          <cell r="E189">
            <v>0</v>
          </cell>
          <cell r="F189">
            <v>33301</v>
          </cell>
          <cell r="G189">
            <v>765.6</v>
          </cell>
          <cell r="H189">
            <v>0</v>
          </cell>
          <cell r="I189">
            <v>33301</v>
          </cell>
          <cell r="J189">
            <v>2296.8000000000002</v>
          </cell>
          <cell r="K189">
            <v>1531.2000000000003</v>
          </cell>
          <cell r="L189">
            <v>33301</v>
          </cell>
          <cell r="M189">
            <v>0</v>
          </cell>
          <cell r="N189">
            <v>0</v>
          </cell>
          <cell r="O189">
            <v>33301</v>
          </cell>
          <cell r="P189">
            <v>0</v>
          </cell>
          <cell r="Q189">
            <v>0</v>
          </cell>
          <cell r="R189">
            <v>33301</v>
          </cell>
          <cell r="S189">
            <v>0</v>
          </cell>
          <cell r="T189">
            <v>0</v>
          </cell>
          <cell r="U189">
            <v>33301</v>
          </cell>
          <cell r="V189">
            <v>0</v>
          </cell>
          <cell r="W189">
            <v>0</v>
          </cell>
          <cell r="X189">
            <v>33301</v>
          </cell>
          <cell r="Y189">
            <v>0</v>
          </cell>
          <cell r="Z189">
            <v>0</v>
          </cell>
          <cell r="AA189">
            <v>33301</v>
          </cell>
          <cell r="AB189">
            <v>0</v>
          </cell>
          <cell r="AC189">
            <v>0</v>
          </cell>
          <cell r="AD189">
            <v>33301</v>
          </cell>
          <cell r="AE189">
            <v>0</v>
          </cell>
          <cell r="AF189">
            <v>0</v>
          </cell>
          <cell r="AG189">
            <v>33301</v>
          </cell>
          <cell r="AH189">
            <v>0</v>
          </cell>
          <cell r="AI189">
            <v>0</v>
          </cell>
        </row>
        <row r="190">
          <cell r="A190">
            <v>33302</v>
          </cell>
          <cell r="B190">
            <v>0</v>
          </cell>
          <cell r="C190">
            <v>33302</v>
          </cell>
          <cell r="D190">
            <v>0</v>
          </cell>
          <cell r="E190">
            <v>0</v>
          </cell>
          <cell r="F190">
            <v>33302</v>
          </cell>
          <cell r="G190">
            <v>0</v>
          </cell>
          <cell r="H190">
            <v>0</v>
          </cell>
          <cell r="I190">
            <v>33302</v>
          </cell>
          <cell r="J190">
            <v>0</v>
          </cell>
          <cell r="K190">
            <v>0</v>
          </cell>
          <cell r="L190">
            <v>33302</v>
          </cell>
          <cell r="M190">
            <v>0</v>
          </cell>
          <cell r="N190">
            <v>0</v>
          </cell>
          <cell r="O190">
            <v>33302</v>
          </cell>
          <cell r="P190">
            <v>0</v>
          </cell>
          <cell r="Q190">
            <v>0</v>
          </cell>
          <cell r="R190">
            <v>33302</v>
          </cell>
          <cell r="S190">
            <v>0</v>
          </cell>
          <cell r="T190">
            <v>0</v>
          </cell>
          <cell r="U190">
            <v>33302</v>
          </cell>
          <cell r="V190">
            <v>0</v>
          </cell>
          <cell r="W190">
            <v>0</v>
          </cell>
          <cell r="X190">
            <v>33302</v>
          </cell>
          <cell r="Y190">
            <v>0</v>
          </cell>
          <cell r="Z190">
            <v>0</v>
          </cell>
          <cell r="AA190">
            <v>33302</v>
          </cell>
          <cell r="AB190">
            <v>0</v>
          </cell>
          <cell r="AC190">
            <v>0</v>
          </cell>
          <cell r="AD190">
            <v>33302</v>
          </cell>
          <cell r="AE190">
            <v>0</v>
          </cell>
          <cell r="AF190">
            <v>0</v>
          </cell>
          <cell r="AG190">
            <v>33302</v>
          </cell>
          <cell r="AH190">
            <v>0</v>
          </cell>
          <cell r="AI190">
            <v>0</v>
          </cell>
        </row>
        <row r="191">
          <cell r="A191">
            <v>33303</v>
          </cell>
          <cell r="B191">
            <v>0</v>
          </cell>
          <cell r="C191">
            <v>33303</v>
          </cell>
          <cell r="D191">
            <v>0</v>
          </cell>
          <cell r="E191">
            <v>0</v>
          </cell>
          <cell r="F191">
            <v>33303</v>
          </cell>
          <cell r="G191">
            <v>0</v>
          </cell>
          <cell r="H191">
            <v>0</v>
          </cell>
          <cell r="I191">
            <v>33303</v>
          </cell>
          <cell r="J191">
            <v>0</v>
          </cell>
          <cell r="K191">
            <v>0</v>
          </cell>
          <cell r="L191">
            <v>33303</v>
          </cell>
          <cell r="M191">
            <v>0</v>
          </cell>
          <cell r="N191">
            <v>0</v>
          </cell>
          <cell r="O191">
            <v>33303</v>
          </cell>
          <cell r="P191">
            <v>0</v>
          </cell>
          <cell r="Q191">
            <v>0</v>
          </cell>
          <cell r="R191">
            <v>33303</v>
          </cell>
          <cell r="S191">
            <v>0</v>
          </cell>
          <cell r="T191">
            <v>0</v>
          </cell>
          <cell r="U191">
            <v>33303</v>
          </cell>
          <cell r="V191">
            <v>0</v>
          </cell>
          <cell r="W191">
            <v>0</v>
          </cell>
          <cell r="X191">
            <v>33303</v>
          </cell>
          <cell r="Y191">
            <v>0</v>
          </cell>
          <cell r="Z191">
            <v>0</v>
          </cell>
          <cell r="AA191">
            <v>33303</v>
          </cell>
          <cell r="AB191">
            <v>0</v>
          </cell>
          <cell r="AC191">
            <v>0</v>
          </cell>
          <cell r="AD191">
            <v>33303</v>
          </cell>
          <cell r="AE191">
            <v>0</v>
          </cell>
          <cell r="AF191">
            <v>0</v>
          </cell>
          <cell r="AG191">
            <v>33303</v>
          </cell>
          <cell r="AH191">
            <v>0</v>
          </cell>
          <cell r="AI191">
            <v>0</v>
          </cell>
        </row>
        <row r="192">
          <cell r="A192">
            <v>33401</v>
          </cell>
          <cell r="B192">
            <v>9028.7999999999993</v>
          </cell>
          <cell r="C192">
            <v>33401</v>
          </cell>
          <cell r="D192">
            <v>10560</v>
          </cell>
          <cell r="E192">
            <v>1531.2000000000007</v>
          </cell>
          <cell r="F192">
            <v>33401</v>
          </cell>
          <cell r="G192">
            <v>10560</v>
          </cell>
          <cell r="H192">
            <v>0</v>
          </cell>
          <cell r="I192">
            <v>33401</v>
          </cell>
          <cell r="J192">
            <v>18793.8</v>
          </cell>
          <cell r="K192">
            <v>8233.7999999999993</v>
          </cell>
          <cell r="L192">
            <v>33401</v>
          </cell>
          <cell r="M192">
            <v>0</v>
          </cell>
          <cell r="N192">
            <v>0</v>
          </cell>
          <cell r="O192">
            <v>33401</v>
          </cell>
          <cell r="P192">
            <v>0</v>
          </cell>
          <cell r="Q192">
            <v>0</v>
          </cell>
          <cell r="R192">
            <v>33401</v>
          </cell>
          <cell r="S192">
            <v>0</v>
          </cell>
          <cell r="T192">
            <v>0</v>
          </cell>
          <cell r="U192">
            <v>33401</v>
          </cell>
          <cell r="V192">
            <v>0</v>
          </cell>
          <cell r="W192">
            <v>0</v>
          </cell>
          <cell r="X192">
            <v>33401</v>
          </cell>
          <cell r="Y192">
            <v>0</v>
          </cell>
          <cell r="Z192">
            <v>0</v>
          </cell>
          <cell r="AA192">
            <v>33401</v>
          </cell>
          <cell r="AB192">
            <v>0</v>
          </cell>
          <cell r="AC192">
            <v>0</v>
          </cell>
          <cell r="AD192">
            <v>33401</v>
          </cell>
          <cell r="AE192">
            <v>0</v>
          </cell>
          <cell r="AF192">
            <v>0</v>
          </cell>
          <cell r="AG192">
            <v>33401</v>
          </cell>
          <cell r="AH192">
            <v>0</v>
          </cell>
          <cell r="AI192">
            <v>0</v>
          </cell>
        </row>
        <row r="193">
          <cell r="A193">
            <v>33501</v>
          </cell>
          <cell r="B193">
            <v>0</v>
          </cell>
          <cell r="C193">
            <v>33501</v>
          </cell>
          <cell r="D193">
            <v>0</v>
          </cell>
          <cell r="E193">
            <v>0</v>
          </cell>
          <cell r="F193">
            <v>33501</v>
          </cell>
          <cell r="G193">
            <v>0</v>
          </cell>
          <cell r="H193">
            <v>0</v>
          </cell>
          <cell r="I193">
            <v>33501</v>
          </cell>
          <cell r="J193">
            <v>0</v>
          </cell>
          <cell r="K193">
            <v>0</v>
          </cell>
          <cell r="L193">
            <v>33501</v>
          </cell>
          <cell r="M193">
            <v>0</v>
          </cell>
          <cell r="N193">
            <v>0</v>
          </cell>
          <cell r="O193">
            <v>33501</v>
          </cell>
          <cell r="P193">
            <v>0</v>
          </cell>
          <cell r="Q193">
            <v>0</v>
          </cell>
          <cell r="R193">
            <v>33501</v>
          </cell>
          <cell r="S193">
            <v>0</v>
          </cell>
          <cell r="T193">
            <v>0</v>
          </cell>
          <cell r="U193">
            <v>33501</v>
          </cell>
          <cell r="V193">
            <v>0</v>
          </cell>
          <cell r="W193">
            <v>0</v>
          </cell>
          <cell r="X193">
            <v>33501</v>
          </cell>
          <cell r="Y193">
            <v>0</v>
          </cell>
          <cell r="Z193">
            <v>0</v>
          </cell>
          <cell r="AA193">
            <v>33501</v>
          </cell>
          <cell r="AB193">
            <v>0</v>
          </cell>
          <cell r="AC193">
            <v>0</v>
          </cell>
          <cell r="AD193">
            <v>33501</v>
          </cell>
          <cell r="AE193">
            <v>0</v>
          </cell>
          <cell r="AF193">
            <v>0</v>
          </cell>
          <cell r="AG193">
            <v>33501</v>
          </cell>
          <cell r="AH193">
            <v>0</v>
          </cell>
          <cell r="AI193">
            <v>0</v>
          </cell>
        </row>
        <row r="194">
          <cell r="A194">
            <v>33601</v>
          </cell>
          <cell r="B194">
            <v>0</v>
          </cell>
          <cell r="C194">
            <v>33601</v>
          </cell>
          <cell r="D194">
            <v>0</v>
          </cell>
          <cell r="E194">
            <v>0</v>
          </cell>
          <cell r="F194">
            <v>33601</v>
          </cell>
          <cell r="G194">
            <v>0</v>
          </cell>
          <cell r="H194">
            <v>0</v>
          </cell>
          <cell r="I194">
            <v>33601</v>
          </cell>
          <cell r="J194">
            <v>0</v>
          </cell>
          <cell r="K194">
            <v>0</v>
          </cell>
          <cell r="L194">
            <v>33601</v>
          </cell>
          <cell r="M194">
            <v>0</v>
          </cell>
          <cell r="N194">
            <v>0</v>
          </cell>
          <cell r="O194">
            <v>33601</v>
          </cell>
          <cell r="P194">
            <v>0</v>
          </cell>
          <cell r="Q194">
            <v>0</v>
          </cell>
          <cell r="R194">
            <v>33601</v>
          </cell>
          <cell r="S194">
            <v>0</v>
          </cell>
          <cell r="T194">
            <v>0</v>
          </cell>
          <cell r="U194">
            <v>33601</v>
          </cell>
          <cell r="V194">
            <v>0</v>
          </cell>
          <cell r="W194">
            <v>0</v>
          </cell>
          <cell r="X194">
            <v>33601</v>
          </cell>
          <cell r="Y194">
            <v>0</v>
          </cell>
          <cell r="Z194">
            <v>0</v>
          </cell>
          <cell r="AA194">
            <v>33601</v>
          </cell>
          <cell r="AB194">
            <v>0</v>
          </cell>
          <cell r="AC194">
            <v>0</v>
          </cell>
          <cell r="AD194">
            <v>33601</v>
          </cell>
          <cell r="AE194">
            <v>0</v>
          </cell>
          <cell r="AF194">
            <v>0</v>
          </cell>
          <cell r="AG194">
            <v>33601</v>
          </cell>
          <cell r="AH194">
            <v>0</v>
          </cell>
          <cell r="AI194">
            <v>0</v>
          </cell>
        </row>
        <row r="195">
          <cell r="A195">
            <v>33602</v>
          </cell>
          <cell r="B195">
            <v>0</v>
          </cell>
          <cell r="C195">
            <v>33602</v>
          </cell>
          <cell r="D195">
            <v>0</v>
          </cell>
          <cell r="E195">
            <v>0</v>
          </cell>
          <cell r="F195">
            <v>33602</v>
          </cell>
          <cell r="G195">
            <v>0</v>
          </cell>
          <cell r="H195">
            <v>0</v>
          </cell>
          <cell r="I195">
            <v>33602</v>
          </cell>
          <cell r="J195">
            <v>450</v>
          </cell>
          <cell r="K195">
            <v>450</v>
          </cell>
          <cell r="L195">
            <v>33602</v>
          </cell>
          <cell r="M195">
            <v>0</v>
          </cell>
          <cell r="N195">
            <v>0</v>
          </cell>
          <cell r="O195">
            <v>33602</v>
          </cell>
          <cell r="P195">
            <v>0</v>
          </cell>
          <cell r="Q195">
            <v>0</v>
          </cell>
          <cell r="R195">
            <v>33602</v>
          </cell>
          <cell r="S195">
            <v>0</v>
          </cell>
          <cell r="T195">
            <v>0</v>
          </cell>
          <cell r="U195">
            <v>33602</v>
          </cell>
          <cell r="V195">
            <v>0</v>
          </cell>
          <cell r="W195">
            <v>0</v>
          </cell>
          <cell r="X195">
            <v>33602</v>
          </cell>
          <cell r="Y195">
            <v>0</v>
          </cell>
          <cell r="Z195">
            <v>0</v>
          </cell>
          <cell r="AA195">
            <v>33602</v>
          </cell>
          <cell r="AB195">
            <v>0</v>
          </cell>
          <cell r="AC195">
            <v>0</v>
          </cell>
          <cell r="AD195">
            <v>33602</v>
          </cell>
          <cell r="AE195">
            <v>0</v>
          </cell>
          <cell r="AF195">
            <v>0</v>
          </cell>
          <cell r="AG195">
            <v>33602</v>
          </cell>
          <cell r="AH195">
            <v>0</v>
          </cell>
          <cell r="AI195">
            <v>0</v>
          </cell>
        </row>
        <row r="196">
          <cell r="A196">
            <v>33603</v>
          </cell>
          <cell r="B196">
            <v>0</v>
          </cell>
          <cell r="C196">
            <v>33603</v>
          </cell>
          <cell r="D196">
            <v>39741.599999999999</v>
          </cell>
          <cell r="E196">
            <v>39741.599999999999</v>
          </cell>
          <cell r="F196">
            <v>33603</v>
          </cell>
          <cell r="G196">
            <v>39741.599999999999</v>
          </cell>
          <cell r="H196">
            <v>0</v>
          </cell>
          <cell r="I196">
            <v>33603</v>
          </cell>
          <cell r="J196">
            <v>39741.599999999999</v>
          </cell>
          <cell r="K196">
            <v>0</v>
          </cell>
          <cell r="L196">
            <v>33603</v>
          </cell>
          <cell r="M196">
            <v>0</v>
          </cell>
          <cell r="N196">
            <v>0</v>
          </cell>
          <cell r="O196">
            <v>33603</v>
          </cell>
          <cell r="P196">
            <v>0</v>
          </cell>
          <cell r="Q196">
            <v>0</v>
          </cell>
          <cell r="R196">
            <v>33603</v>
          </cell>
          <cell r="S196">
            <v>0</v>
          </cell>
          <cell r="T196">
            <v>0</v>
          </cell>
          <cell r="U196">
            <v>33603</v>
          </cell>
          <cell r="V196">
            <v>0</v>
          </cell>
          <cell r="W196">
            <v>0</v>
          </cell>
          <cell r="X196">
            <v>33603</v>
          </cell>
          <cell r="Y196">
            <v>0</v>
          </cell>
          <cell r="Z196">
            <v>0</v>
          </cell>
          <cell r="AA196">
            <v>33603</v>
          </cell>
          <cell r="AB196">
            <v>0</v>
          </cell>
          <cell r="AC196">
            <v>0</v>
          </cell>
          <cell r="AD196">
            <v>33603</v>
          </cell>
          <cell r="AE196">
            <v>0</v>
          </cell>
          <cell r="AF196">
            <v>0</v>
          </cell>
          <cell r="AG196">
            <v>33603</v>
          </cell>
          <cell r="AH196">
            <v>0</v>
          </cell>
          <cell r="AI196">
            <v>0</v>
          </cell>
        </row>
        <row r="197">
          <cell r="A197">
            <v>33604</v>
          </cell>
          <cell r="B197">
            <v>0</v>
          </cell>
          <cell r="C197">
            <v>33604</v>
          </cell>
          <cell r="D197">
            <v>0</v>
          </cell>
          <cell r="E197">
            <v>0</v>
          </cell>
          <cell r="F197">
            <v>33604</v>
          </cell>
          <cell r="G197">
            <v>0</v>
          </cell>
          <cell r="H197">
            <v>0</v>
          </cell>
          <cell r="I197">
            <v>33604</v>
          </cell>
          <cell r="J197">
            <v>0</v>
          </cell>
          <cell r="K197">
            <v>0</v>
          </cell>
          <cell r="L197">
            <v>33604</v>
          </cell>
          <cell r="M197">
            <v>0</v>
          </cell>
          <cell r="N197">
            <v>0</v>
          </cell>
          <cell r="O197">
            <v>33604</v>
          </cell>
          <cell r="P197">
            <v>0</v>
          </cell>
          <cell r="Q197">
            <v>0</v>
          </cell>
          <cell r="R197">
            <v>33604</v>
          </cell>
          <cell r="S197">
            <v>0</v>
          </cell>
          <cell r="T197">
            <v>0</v>
          </cell>
          <cell r="U197">
            <v>33604</v>
          </cell>
          <cell r="V197">
            <v>0</v>
          </cell>
          <cell r="W197">
            <v>0</v>
          </cell>
          <cell r="X197">
            <v>33604</v>
          </cell>
          <cell r="Y197">
            <v>0</v>
          </cell>
          <cell r="Z197">
            <v>0</v>
          </cell>
          <cell r="AA197">
            <v>33604</v>
          </cell>
          <cell r="AB197">
            <v>0</v>
          </cell>
          <cell r="AC197">
            <v>0</v>
          </cell>
          <cell r="AD197">
            <v>33604</v>
          </cell>
          <cell r="AE197">
            <v>0</v>
          </cell>
          <cell r="AF197">
            <v>0</v>
          </cell>
          <cell r="AG197">
            <v>33604</v>
          </cell>
          <cell r="AH197">
            <v>0</v>
          </cell>
          <cell r="AI197">
            <v>0</v>
          </cell>
        </row>
        <row r="198">
          <cell r="A198">
            <v>33605</v>
          </cell>
          <cell r="B198">
            <v>0</v>
          </cell>
          <cell r="C198">
            <v>33605</v>
          </cell>
          <cell r="D198">
            <v>0</v>
          </cell>
          <cell r="E198">
            <v>0</v>
          </cell>
          <cell r="F198">
            <v>33605</v>
          </cell>
          <cell r="G198">
            <v>0</v>
          </cell>
          <cell r="H198">
            <v>0</v>
          </cell>
          <cell r="I198">
            <v>33605</v>
          </cell>
          <cell r="J198">
            <v>0</v>
          </cell>
          <cell r="K198">
            <v>0</v>
          </cell>
          <cell r="L198">
            <v>33605</v>
          </cell>
          <cell r="M198">
            <v>0</v>
          </cell>
          <cell r="N198">
            <v>0</v>
          </cell>
          <cell r="O198">
            <v>33605</v>
          </cell>
          <cell r="P198">
            <v>0</v>
          </cell>
          <cell r="Q198">
            <v>0</v>
          </cell>
          <cell r="R198">
            <v>33605</v>
          </cell>
          <cell r="S198">
            <v>0</v>
          </cell>
          <cell r="T198">
            <v>0</v>
          </cell>
          <cell r="U198">
            <v>33605</v>
          </cell>
          <cell r="V198">
            <v>0</v>
          </cell>
          <cell r="W198">
            <v>0</v>
          </cell>
          <cell r="X198">
            <v>33605</v>
          </cell>
          <cell r="Y198">
            <v>0</v>
          </cell>
          <cell r="Z198">
            <v>0</v>
          </cell>
          <cell r="AA198">
            <v>33605</v>
          </cell>
          <cell r="AB198">
            <v>0</v>
          </cell>
          <cell r="AC198">
            <v>0</v>
          </cell>
          <cell r="AD198">
            <v>33605</v>
          </cell>
          <cell r="AE198">
            <v>0</v>
          </cell>
          <cell r="AF198">
            <v>0</v>
          </cell>
          <cell r="AG198">
            <v>33605</v>
          </cell>
          <cell r="AH198">
            <v>0</v>
          </cell>
          <cell r="AI198">
            <v>0</v>
          </cell>
        </row>
        <row r="199">
          <cell r="A199">
            <v>33701</v>
          </cell>
          <cell r="B199">
            <v>0</v>
          </cell>
          <cell r="C199">
            <v>33701</v>
          </cell>
          <cell r="D199">
            <v>0</v>
          </cell>
          <cell r="E199">
            <v>0</v>
          </cell>
          <cell r="F199">
            <v>33701</v>
          </cell>
          <cell r="G199">
            <v>0</v>
          </cell>
          <cell r="H199">
            <v>0</v>
          </cell>
          <cell r="I199">
            <v>33701</v>
          </cell>
          <cell r="J199">
            <v>0</v>
          </cell>
          <cell r="K199">
            <v>0</v>
          </cell>
          <cell r="L199">
            <v>33701</v>
          </cell>
          <cell r="M199">
            <v>0</v>
          </cell>
          <cell r="N199">
            <v>0</v>
          </cell>
          <cell r="O199">
            <v>33701</v>
          </cell>
          <cell r="P199">
            <v>0</v>
          </cell>
          <cell r="Q199">
            <v>0</v>
          </cell>
          <cell r="R199">
            <v>33701</v>
          </cell>
          <cell r="S199">
            <v>0</v>
          </cell>
          <cell r="T199">
            <v>0</v>
          </cell>
          <cell r="U199">
            <v>33701</v>
          </cell>
          <cell r="V199">
            <v>0</v>
          </cell>
          <cell r="W199">
            <v>0</v>
          </cell>
          <cell r="X199">
            <v>33701</v>
          </cell>
          <cell r="Y199">
            <v>0</v>
          </cell>
          <cell r="Z199">
            <v>0</v>
          </cell>
          <cell r="AA199">
            <v>33701</v>
          </cell>
          <cell r="AB199">
            <v>0</v>
          </cell>
          <cell r="AC199">
            <v>0</v>
          </cell>
          <cell r="AD199">
            <v>33701</v>
          </cell>
          <cell r="AE199">
            <v>0</v>
          </cell>
          <cell r="AF199">
            <v>0</v>
          </cell>
          <cell r="AG199">
            <v>33701</v>
          </cell>
          <cell r="AH199">
            <v>0</v>
          </cell>
          <cell r="AI199">
            <v>0</v>
          </cell>
        </row>
        <row r="200">
          <cell r="A200">
            <v>33702</v>
          </cell>
          <cell r="B200">
            <v>0</v>
          </cell>
          <cell r="C200">
            <v>33702</v>
          </cell>
          <cell r="D200">
            <v>0</v>
          </cell>
          <cell r="E200">
            <v>0</v>
          </cell>
          <cell r="F200">
            <v>33702</v>
          </cell>
          <cell r="G200">
            <v>0</v>
          </cell>
          <cell r="H200">
            <v>0</v>
          </cell>
          <cell r="I200">
            <v>33702</v>
          </cell>
          <cell r="J200">
            <v>0</v>
          </cell>
          <cell r="K200">
            <v>0</v>
          </cell>
          <cell r="L200">
            <v>33702</v>
          </cell>
          <cell r="M200">
            <v>0</v>
          </cell>
          <cell r="N200">
            <v>0</v>
          </cell>
          <cell r="O200">
            <v>33702</v>
          </cell>
          <cell r="P200">
            <v>0</v>
          </cell>
          <cell r="Q200">
            <v>0</v>
          </cell>
          <cell r="R200">
            <v>33702</v>
          </cell>
          <cell r="S200">
            <v>0</v>
          </cell>
          <cell r="T200">
            <v>0</v>
          </cell>
          <cell r="U200">
            <v>33702</v>
          </cell>
          <cell r="V200">
            <v>0</v>
          </cell>
          <cell r="W200">
            <v>0</v>
          </cell>
          <cell r="X200">
            <v>33702</v>
          </cell>
          <cell r="Y200">
            <v>0</v>
          </cell>
          <cell r="Z200">
            <v>0</v>
          </cell>
          <cell r="AA200">
            <v>33702</v>
          </cell>
          <cell r="AB200">
            <v>0</v>
          </cell>
          <cell r="AC200">
            <v>0</v>
          </cell>
          <cell r="AD200">
            <v>33702</v>
          </cell>
          <cell r="AE200">
            <v>0</v>
          </cell>
          <cell r="AF200">
            <v>0</v>
          </cell>
          <cell r="AG200">
            <v>33702</v>
          </cell>
          <cell r="AH200">
            <v>0</v>
          </cell>
          <cell r="AI200">
            <v>0</v>
          </cell>
        </row>
        <row r="201">
          <cell r="A201">
            <v>33801</v>
          </cell>
          <cell r="B201">
            <v>32142.720000000001</v>
          </cell>
          <cell r="C201">
            <v>33801</v>
          </cell>
          <cell r="D201">
            <v>64285.440000000002</v>
          </cell>
          <cell r="E201">
            <v>32142.720000000001</v>
          </cell>
          <cell r="F201">
            <v>33801</v>
          </cell>
          <cell r="G201">
            <v>96428.160000000003</v>
          </cell>
          <cell r="H201">
            <v>32142.720000000001</v>
          </cell>
          <cell r="I201">
            <v>33801</v>
          </cell>
          <cell r="J201">
            <v>128570.88</v>
          </cell>
          <cell r="K201">
            <v>32142.720000000001</v>
          </cell>
          <cell r="L201">
            <v>33801</v>
          </cell>
          <cell r="M201">
            <v>0</v>
          </cell>
          <cell r="N201">
            <v>0</v>
          </cell>
          <cell r="O201">
            <v>33801</v>
          </cell>
          <cell r="P201">
            <v>0</v>
          </cell>
          <cell r="Q201">
            <v>0</v>
          </cell>
          <cell r="R201">
            <v>33801</v>
          </cell>
          <cell r="S201">
            <v>0</v>
          </cell>
          <cell r="T201">
            <v>0</v>
          </cell>
          <cell r="U201">
            <v>33801</v>
          </cell>
          <cell r="V201">
            <v>0</v>
          </cell>
          <cell r="W201">
            <v>0</v>
          </cell>
          <cell r="X201">
            <v>33801</v>
          </cell>
          <cell r="Y201">
            <v>0</v>
          </cell>
          <cell r="Z201">
            <v>0</v>
          </cell>
          <cell r="AA201">
            <v>33801</v>
          </cell>
          <cell r="AB201">
            <v>0</v>
          </cell>
          <cell r="AC201">
            <v>0</v>
          </cell>
          <cell r="AD201">
            <v>33801</v>
          </cell>
          <cell r="AE201">
            <v>0</v>
          </cell>
          <cell r="AF201">
            <v>0</v>
          </cell>
          <cell r="AG201">
            <v>33801</v>
          </cell>
          <cell r="AH201">
            <v>0</v>
          </cell>
          <cell r="AI201">
            <v>0</v>
          </cell>
        </row>
        <row r="202">
          <cell r="A202">
            <v>33901</v>
          </cell>
          <cell r="B202">
            <v>0</v>
          </cell>
          <cell r="C202">
            <v>33901</v>
          </cell>
          <cell r="D202">
            <v>0</v>
          </cell>
          <cell r="E202">
            <v>0</v>
          </cell>
          <cell r="F202">
            <v>33901</v>
          </cell>
          <cell r="G202">
            <v>0</v>
          </cell>
          <cell r="H202">
            <v>0</v>
          </cell>
          <cell r="I202">
            <v>33901</v>
          </cell>
          <cell r="J202">
            <v>0</v>
          </cell>
          <cell r="K202">
            <v>0</v>
          </cell>
          <cell r="L202">
            <v>33901</v>
          </cell>
          <cell r="M202">
            <v>0</v>
          </cell>
          <cell r="N202">
            <v>0</v>
          </cell>
          <cell r="O202">
            <v>33901</v>
          </cell>
          <cell r="P202">
            <v>0</v>
          </cell>
          <cell r="Q202">
            <v>0</v>
          </cell>
          <cell r="R202">
            <v>33901</v>
          </cell>
          <cell r="S202">
            <v>0</v>
          </cell>
          <cell r="T202">
            <v>0</v>
          </cell>
          <cell r="U202">
            <v>33901</v>
          </cell>
          <cell r="V202">
            <v>0</v>
          </cell>
          <cell r="W202">
            <v>0</v>
          </cell>
          <cell r="X202">
            <v>33901</v>
          </cell>
          <cell r="Y202">
            <v>0</v>
          </cell>
          <cell r="Z202">
            <v>0</v>
          </cell>
          <cell r="AA202">
            <v>33901</v>
          </cell>
          <cell r="AB202">
            <v>0</v>
          </cell>
          <cell r="AC202">
            <v>0</v>
          </cell>
          <cell r="AD202">
            <v>33901</v>
          </cell>
          <cell r="AE202">
            <v>0</v>
          </cell>
          <cell r="AF202">
            <v>0</v>
          </cell>
          <cell r="AG202">
            <v>33901</v>
          </cell>
          <cell r="AH202">
            <v>0</v>
          </cell>
          <cell r="AI202">
            <v>0</v>
          </cell>
        </row>
        <row r="203">
          <cell r="A203">
            <v>33902</v>
          </cell>
          <cell r="B203">
            <v>0</v>
          </cell>
          <cell r="C203">
            <v>33902</v>
          </cell>
          <cell r="D203">
            <v>0</v>
          </cell>
          <cell r="E203">
            <v>0</v>
          </cell>
          <cell r="F203">
            <v>33902</v>
          </cell>
          <cell r="G203">
            <v>0</v>
          </cell>
          <cell r="H203">
            <v>0</v>
          </cell>
          <cell r="I203">
            <v>33902</v>
          </cell>
          <cell r="J203">
            <v>0</v>
          </cell>
          <cell r="K203">
            <v>0</v>
          </cell>
          <cell r="L203">
            <v>33902</v>
          </cell>
          <cell r="M203">
            <v>0</v>
          </cell>
          <cell r="N203">
            <v>0</v>
          </cell>
          <cell r="O203">
            <v>33902</v>
          </cell>
          <cell r="P203">
            <v>0</v>
          </cell>
          <cell r="Q203">
            <v>0</v>
          </cell>
          <cell r="R203">
            <v>33902</v>
          </cell>
          <cell r="S203">
            <v>0</v>
          </cell>
          <cell r="T203">
            <v>0</v>
          </cell>
          <cell r="U203">
            <v>33902</v>
          </cell>
          <cell r="V203">
            <v>0</v>
          </cell>
          <cell r="W203">
            <v>0</v>
          </cell>
          <cell r="X203">
            <v>33902</v>
          </cell>
          <cell r="Y203">
            <v>0</v>
          </cell>
          <cell r="Z203">
            <v>0</v>
          </cell>
          <cell r="AA203">
            <v>33902</v>
          </cell>
          <cell r="AB203">
            <v>0</v>
          </cell>
          <cell r="AC203">
            <v>0</v>
          </cell>
          <cell r="AD203">
            <v>33902</v>
          </cell>
          <cell r="AE203">
            <v>0</v>
          </cell>
          <cell r="AF203">
            <v>0</v>
          </cell>
          <cell r="AG203">
            <v>33902</v>
          </cell>
          <cell r="AH203">
            <v>0</v>
          </cell>
          <cell r="AI203">
            <v>0</v>
          </cell>
        </row>
        <row r="204">
          <cell r="A204">
            <v>33903</v>
          </cell>
          <cell r="B204">
            <v>0</v>
          </cell>
          <cell r="C204">
            <v>33903</v>
          </cell>
          <cell r="D204">
            <v>0</v>
          </cell>
          <cell r="E204">
            <v>0</v>
          </cell>
          <cell r="F204">
            <v>33903</v>
          </cell>
          <cell r="G204">
            <v>0</v>
          </cell>
          <cell r="H204">
            <v>0</v>
          </cell>
          <cell r="I204">
            <v>33903</v>
          </cell>
          <cell r="J204">
            <v>0</v>
          </cell>
          <cell r="K204">
            <v>0</v>
          </cell>
          <cell r="L204">
            <v>33903</v>
          </cell>
          <cell r="M204">
            <v>0</v>
          </cell>
          <cell r="N204">
            <v>0</v>
          </cell>
          <cell r="O204">
            <v>33903</v>
          </cell>
          <cell r="P204">
            <v>0</v>
          </cell>
          <cell r="Q204">
            <v>0</v>
          </cell>
          <cell r="R204">
            <v>33903</v>
          </cell>
          <cell r="S204">
            <v>0</v>
          </cell>
          <cell r="T204">
            <v>0</v>
          </cell>
          <cell r="U204">
            <v>33903</v>
          </cell>
          <cell r="V204">
            <v>0</v>
          </cell>
          <cell r="W204">
            <v>0</v>
          </cell>
          <cell r="X204">
            <v>33903</v>
          </cell>
          <cell r="Y204">
            <v>0</v>
          </cell>
          <cell r="Z204">
            <v>0</v>
          </cell>
          <cell r="AA204">
            <v>33903</v>
          </cell>
          <cell r="AB204">
            <v>0</v>
          </cell>
          <cell r="AC204">
            <v>0</v>
          </cell>
          <cell r="AD204">
            <v>33903</v>
          </cell>
          <cell r="AE204">
            <v>0</v>
          </cell>
          <cell r="AF204">
            <v>0</v>
          </cell>
          <cell r="AG204">
            <v>33903</v>
          </cell>
          <cell r="AH204">
            <v>0</v>
          </cell>
          <cell r="AI204">
            <v>0</v>
          </cell>
        </row>
        <row r="205">
          <cell r="A205">
            <v>34101</v>
          </cell>
          <cell r="B205">
            <v>0</v>
          </cell>
          <cell r="C205">
            <v>34101</v>
          </cell>
          <cell r="D205">
            <v>0</v>
          </cell>
          <cell r="E205">
            <v>0</v>
          </cell>
          <cell r="F205">
            <v>34101</v>
          </cell>
          <cell r="G205">
            <v>0</v>
          </cell>
          <cell r="H205">
            <v>0</v>
          </cell>
          <cell r="I205">
            <v>34101</v>
          </cell>
          <cell r="J205">
            <v>0</v>
          </cell>
          <cell r="K205">
            <v>0</v>
          </cell>
          <cell r="L205">
            <v>34101</v>
          </cell>
          <cell r="M205">
            <v>0</v>
          </cell>
          <cell r="N205">
            <v>0</v>
          </cell>
          <cell r="O205">
            <v>34101</v>
          </cell>
          <cell r="P205">
            <v>0</v>
          </cell>
          <cell r="Q205">
            <v>0</v>
          </cell>
          <cell r="R205">
            <v>34101</v>
          </cell>
          <cell r="S205">
            <v>0</v>
          </cell>
          <cell r="T205">
            <v>0</v>
          </cell>
          <cell r="U205">
            <v>34101</v>
          </cell>
          <cell r="V205">
            <v>0</v>
          </cell>
          <cell r="W205">
            <v>0</v>
          </cell>
          <cell r="X205">
            <v>34101</v>
          </cell>
          <cell r="Y205">
            <v>0</v>
          </cell>
          <cell r="Z205">
            <v>0</v>
          </cell>
          <cell r="AA205">
            <v>34101</v>
          </cell>
          <cell r="AB205">
            <v>0</v>
          </cell>
          <cell r="AC205">
            <v>0</v>
          </cell>
          <cell r="AD205">
            <v>34101</v>
          </cell>
          <cell r="AE205">
            <v>0</v>
          </cell>
          <cell r="AF205">
            <v>0</v>
          </cell>
          <cell r="AG205">
            <v>34101</v>
          </cell>
          <cell r="AH205">
            <v>0</v>
          </cell>
          <cell r="AI205">
            <v>0</v>
          </cell>
        </row>
        <row r="206">
          <cell r="A206">
            <v>34201</v>
          </cell>
          <cell r="B206">
            <v>0</v>
          </cell>
          <cell r="C206">
            <v>34201</v>
          </cell>
          <cell r="D206">
            <v>0</v>
          </cell>
          <cell r="E206">
            <v>0</v>
          </cell>
          <cell r="F206">
            <v>34201</v>
          </cell>
          <cell r="G206">
            <v>0</v>
          </cell>
          <cell r="H206">
            <v>0</v>
          </cell>
          <cell r="I206">
            <v>34201</v>
          </cell>
          <cell r="J206">
            <v>0</v>
          </cell>
          <cell r="K206">
            <v>0</v>
          </cell>
          <cell r="L206">
            <v>34201</v>
          </cell>
          <cell r="M206">
            <v>0</v>
          </cell>
          <cell r="N206">
            <v>0</v>
          </cell>
          <cell r="O206">
            <v>34201</v>
          </cell>
          <cell r="P206">
            <v>0</v>
          </cell>
          <cell r="Q206">
            <v>0</v>
          </cell>
          <cell r="R206">
            <v>34201</v>
          </cell>
          <cell r="S206">
            <v>0</v>
          </cell>
          <cell r="T206">
            <v>0</v>
          </cell>
          <cell r="U206">
            <v>34201</v>
          </cell>
          <cell r="V206">
            <v>0</v>
          </cell>
          <cell r="W206">
            <v>0</v>
          </cell>
          <cell r="X206">
            <v>34201</v>
          </cell>
          <cell r="Y206">
            <v>0</v>
          </cell>
          <cell r="Z206">
            <v>0</v>
          </cell>
          <cell r="AA206">
            <v>34201</v>
          </cell>
          <cell r="AB206">
            <v>0</v>
          </cell>
          <cell r="AC206">
            <v>0</v>
          </cell>
          <cell r="AD206">
            <v>34201</v>
          </cell>
          <cell r="AE206">
            <v>0</v>
          </cell>
          <cell r="AF206">
            <v>0</v>
          </cell>
          <cell r="AG206">
            <v>34201</v>
          </cell>
          <cell r="AH206">
            <v>0</v>
          </cell>
          <cell r="AI206">
            <v>0</v>
          </cell>
        </row>
        <row r="207">
          <cell r="A207">
            <v>34301</v>
          </cell>
          <cell r="B207">
            <v>0</v>
          </cell>
          <cell r="C207">
            <v>34301</v>
          </cell>
          <cell r="D207">
            <v>0</v>
          </cell>
          <cell r="E207">
            <v>0</v>
          </cell>
          <cell r="F207">
            <v>34301</v>
          </cell>
          <cell r="G207">
            <v>0</v>
          </cell>
          <cell r="H207">
            <v>0</v>
          </cell>
          <cell r="I207">
            <v>34301</v>
          </cell>
          <cell r="J207">
            <v>0</v>
          </cell>
          <cell r="K207">
            <v>0</v>
          </cell>
          <cell r="L207">
            <v>34301</v>
          </cell>
          <cell r="M207">
            <v>0</v>
          </cell>
          <cell r="N207">
            <v>0</v>
          </cell>
          <cell r="O207">
            <v>34301</v>
          </cell>
          <cell r="P207">
            <v>0</v>
          </cell>
          <cell r="Q207">
            <v>0</v>
          </cell>
          <cell r="R207">
            <v>34301</v>
          </cell>
          <cell r="S207">
            <v>0</v>
          </cell>
          <cell r="T207">
            <v>0</v>
          </cell>
          <cell r="U207">
            <v>34301</v>
          </cell>
          <cell r="V207">
            <v>0</v>
          </cell>
          <cell r="W207">
            <v>0</v>
          </cell>
          <cell r="X207">
            <v>34301</v>
          </cell>
          <cell r="Y207">
            <v>0</v>
          </cell>
          <cell r="Z207">
            <v>0</v>
          </cell>
          <cell r="AA207">
            <v>34301</v>
          </cell>
          <cell r="AB207">
            <v>0</v>
          </cell>
          <cell r="AC207">
            <v>0</v>
          </cell>
          <cell r="AD207">
            <v>34301</v>
          </cell>
          <cell r="AE207">
            <v>0</v>
          </cell>
          <cell r="AF207">
            <v>0</v>
          </cell>
          <cell r="AG207">
            <v>34301</v>
          </cell>
          <cell r="AH207">
            <v>0</v>
          </cell>
          <cell r="AI207">
            <v>0</v>
          </cell>
        </row>
        <row r="208">
          <cell r="A208">
            <v>34401</v>
          </cell>
          <cell r="B208">
            <v>0</v>
          </cell>
          <cell r="C208">
            <v>34401</v>
          </cell>
          <cell r="D208">
            <v>0</v>
          </cell>
          <cell r="E208">
            <v>0</v>
          </cell>
          <cell r="F208">
            <v>34401</v>
          </cell>
          <cell r="G208">
            <v>0</v>
          </cell>
          <cell r="H208">
            <v>0</v>
          </cell>
          <cell r="I208">
            <v>34401</v>
          </cell>
          <cell r="J208">
            <v>0</v>
          </cell>
          <cell r="K208">
            <v>0</v>
          </cell>
          <cell r="L208">
            <v>34401</v>
          </cell>
          <cell r="M208">
            <v>0</v>
          </cell>
          <cell r="N208">
            <v>0</v>
          </cell>
          <cell r="O208">
            <v>34401</v>
          </cell>
          <cell r="P208">
            <v>0</v>
          </cell>
          <cell r="Q208">
            <v>0</v>
          </cell>
          <cell r="R208">
            <v>34401</v>
          </cell>
          <cell r="S208">
            <v>0</v>
          </cell>
          <cell r="T208">
            <v>0</v>
          </cell>
          <cell r="U208">
            <v>34401</v>
          </cell>
          <cell r="V208">
            <v>0</v>
          </cell>
          <cell r="W208">
            <v>0</v>
          </cell>
          <cell r="X208">
            <v>34401</v>
          </cell>
          <cell r="Y208">
            <v>0</v>
          </cell>
          <cell r="Z208">
            <v>0</v>
          </cell>
          <cell r="AA208">
            <v>34401</v>
          </cell>
          <cell r="AB208">
            <v>0</v>
          </cell>
          <cell r="AC208">
            <v>0</v>
          </cell>
          <cell r="AD208">
            <v>34401</v>
          </cell>
          <cell r="AE208">
            <v>0</v>
          </cell>
          <cell r="AF208">
            <v>0</v>
          </cell>
          <cell r="AG208">
            <v>34401</v>
          </cell>
          <cell r="AH208">
            <v>0</v>
          </cell>
          <cell r="AI208">
            <v>0</v>
          </cell>
        </row>
        <row r="209">
          <cell r="A209">
            <v>34501</v>
          </cell>
          <cell r="B209">
            <v>0</v>
          </cell>
          <cell r="C209">
            <v>34501</v>
          </cell>
          <cell r="D209">
            <v>46916.63</v>
          </cell>
          <cell r="E209">
            <v>46916.63</v>
          </cell>
          <cell r="F209">
            <v>34501</v>
          </cell>
          <cell r="G209">
            <v>242964.12</v>
          </cell>
          <cell r="H209">
            <v>196047.49</v>
          </cell>
          <cell r="I209">
            <v>34501</v>
          </cell>
          <cell r="J209">
            <v>242964.12</v>
          </cell>
          <cell r="K209">
            <v>0</v>
          </cell>
          <cell r="L209">
            <v>34501</v>
          </cell>
          <cell r="M209">
            <v>0</v>
          </cell>
          <cell r="N209">
            <v>0</v>
          </cell>
          <cell r="O209">
            <v>34501</v>
          </cell>
          <cell r="P209">
            <v>0</v>
          </cell>
          <cell r="Q209">
            <v>0</v>
          </cell>
          <cell r="R209">
            <v>34501</v>
          </cell>
          <cell r="S209">
            <v>0</v>
          </cell>
          <cell r="T209">
            <v>0</v>
          </cell>
          <cell r="U209">
            <v>34501</v>
          </cell>
          <cell r="V209">
            <v>0</v>
          </cell>
          <cell r="W209">
            <v>0</v>
          </cell>
          <cell r="X209">
            <v>34501</v>
          </cell>
          <cell r="Y209">
            <v>0</v>
          </cell>
          <cell r="Z209">
            <v>0</v>
          </cell>
          <cell r="AA209">
            <v>34501</v>
          </cell>
          <cell r="AB209">
            <v>0</v>
          </cell>
          <cell r="AC209">
            <v>0</v>
          </cell>
          <cell r="AD209">
            <v>34501</v>
          </cell>
          <cell r="AE209">
            <v>0</v>
          </cell>
          <cell r="AF209">
            <v>0</v>
          </cell>
          <cell r="AG209">
            <v>34501</v>
          </cell>
          <cell r="AH209">
            <v>0</v>
          </cell>
          <cell r="AI209">
            <v>0</v>
          </cell>
        </row>
        <row r="210">
          <cell r="A210">
            <v>34601</v>
          </cell>
          <cell r="B210">
            <v>0</v>
          </cell>
          <cell r="C210">
            <v>34601</v>
          </cell>
          <cell r="D210">
            <v>0</v>
          </cell>
          <cell r="E210">
            <v>0</v>
          </cell>
          <cell r="F210">
            <v>34601</v>
          </cell>
          <cell r="G210">
            <v>0</v>
          </cell>
          <cell r="H210">
            <v>0</v>
          </cell>
          <cell r="I210">
            <v>34601</v>
          </cell>
          <cell r="J210">
            <v>0</v>
          </cell>
          <cell r="K210">
            <v>0</v>
          </cell>
          <cell r="L210">
            <v>34601</v>
          </cell>
          <cell r="M210">
            <v>0</v>
          </cell>
          <cell r="N210">
            <v>0</v>
          </cell>
          <cell r="O210">
            <v>34601</v>
          </cell>
          <cell r="P210">
            <v>0</v>
          </cell>
          <cell r="Q210">
            <v>0</v>
          </cell>
          <cell r="R210">
            <v>34601</v>
          </cell>
          <cell r="S210">
            <v>0</v>
          </cell>
          <cell r="T210">
            <v>0</v>
          </cell>
          <cell r="U210">
            <v>34601</v>
          </cell>
          <cell r="V210">
            <v>0</v>
          </cell>
          <cell r="W210">
            <v>0</v>
          </cell>
          <cell r="X210">
            <v>34601</v>
          </cell>
          <cell r="Y210">
            <v>0</v>
          </cell>
          <cell r="Z210">
            <v>0</v>
          </cell>
          <cell r="AA210">
            <v>34601</v>
          </cell>
          <cell r="AB210">
            <v>0</v>
          </cell>
          <cell r="AC210">
            <v>0</v>
          </cell>
          <cell r="AD210">
            <v>34601</v>
          </cell>
          <cell r="AE210">
            <v>0</v>
          </cell>
          <cell r="AF210">
            <v>0</v>
          </cell>
          <cell r="AG210">
            <v>34601</v>
          </cell>
          <cell r="AH210">
            <v>0</v>
          </cell>
          <cell r="AI210">
            <v>0</v>
          </cell>
        </row>
        <row r="211">
          <cell r="A211">
            <v>34701</v>
          </cell>
          <cell r="B211">
            <v>0</v>
          </cell>
          <cell r="C211">
            <v>34701</v>
          </cell>
          <cell r="D211">
            <v>0</v>
          </cell>
          <cell r="E211">
            <v>0</v>
          </cell>
          <cell r="F211">
            <v>34701</v>
          </cell>
          <cell r="G211">
            <v>0</v>
          </cell>
          <cell r="H211">
            <v>0</v>
          </cell>
          <cell r="I211">
            <v>34701</v>
          </cell>
          <cell r="J211">
            <v>0</v>
          </cell>
          <cell r="K211">
            <v>0</v>
          </cell>
          <cell r="L211">
            <v>34701</v>
          </cell>
          <cell r="M211">
            <v>0</v>
          </cell>
          <cell r="N211">
            <v>0</v>
          </cell>
          <cell r="O211">
            <v>34701</v>
          </cell>
          <cell r="P211">
            <v>0</v>
          </cell>
          <cell r="Q211">
            <v>0</v>
          </cell>
          <cell r="R211">
            <v>34701</v>
          </cell>
          <cell r="S211">
            <v>0</v>
          </cell>
          <cell r="T211">
            <v>0</v>
          </cell>
          <cell r="U211">
            <v>34701</v>
          </cell>
          <cell r="V211">
            <v>0</v>
          </cell>
          <cell r="W211">
            <v>0</v>
          </cell>
          <cell r="X211">
            <v>34701</v>
          </cell>
          <cell r="Y211">
            <v>0</v>
          </cell>
          <cell r="Z211">
            <v>0</v>
          </cell>
          <cell r="AA211">
            <v>34701</v>
          </cell>
          <cell r="AB211">
            <v>0</v>
          </cell>
          <cell r="AC211">
            <v>0</v>
          </cell>
          <cell r="AD211">
            <v>34701</v>
          </cell>
          <cell r="AE211">
            <v>0</v>
          </cell>
          <cell r="AF211">
            <v>0</v>
          </cell>
          <cell r="AG211">
            <v>34701</v>
          </cell>
          <cell r="AH211">
            <v>0</v>
          </cell>
          <cell r="AI211">
            <v>0</v>
          </cell>
        </row>
        <row r="212">
          <cell r="A212">
            <v>34801</v>
          </cell>
          <cell r="B212">
            <v>0</v>
          </cell>
          <cell r="C212">
            <v>34801</v>
          </cell>
          <cell r="D212">
            <v>0</v>
          </cell>
          <cell r="E212">
            <v>0</v>
          </cell>
          <cell r="F212">
            <v>34801</v>
          </cell>
          <cell r="G212">
            <v>0</v>
          </cell>
          <cell r="H212">
            <v>0</v>
          </cell>
          <cell r="I212">
            <v>34801</v>
          </cell>
          <cell r="J212">
            <v>0</v>
          </cell>
          <cell r="K212">
            <v>0</v>
          </cell>
          <cell r="L212">
            <v>34801</v>
          </cell>
          <cell r="M212">
            <v>0</v>
          </cell>
          <cell r="N212">
            <v>0</v>
          </cell>
          <cell r="O212">
            <v>34801</v>
          </cell>
          <cell r="P212">
            <v>0</v>
          </cell>
          <cell r="Q212">
            <v>0</v>
          </cell>
          <cell r="R212">
            <v>34801</v>
          </cell>
          <cell r="S212">
            <v>0</v>
          </cell>
          <cell r="T212">
            <v>0</v>
          </cell>
          <cell r="U212">
            <v>34801</v>
          </cell>
          <cell r="V212">
            <v>0</v>
          </cell>
          <cell r="W212">
            <v>0</v>
          </cell>
          <cell r="X212">
            <v>34801</v>
          </cell>
          <cell r="Y212">
            <v>0</v>
          </cell>
          <cell r="Z212">
            <v>0</v>
          </cell>
          <cell r="AA212">
            <v>34801</v>
          </cell>
          <cell r="AB212">
            <v>0</v>
          </cell>
          <cell r="AC212">
            <v>0</v>
          </cell>
          <cell r="AD212">
            <v>34801</v>
          </cell>
          <cell r="AE212">
            <v>0</v>
          </cell>
          <cell r="AF212">
            <v>0</v>
          </cell>
          <cell r="AG212">
            <v>34801</v>
          </cell>
          <cell r="AH212">
            <v>0</v>
          </cell>
          <cell r="AI212">
            <v>0</v>
          </cell>
        </row>
        <row r="213">
          <cell r="A213">
            <v>34901</v>
          </cell>
          <cell r="B213">
            <v>0</v>
          </cell>
          <cell r="C213">
            <v>34901</v>
          </cell>
          <cell r="D213">
            <v>0</v>
          </cell>
          <cell r="E213">
            <v>0</v>
          </cell>
          <cell r="F213">
            <v>34901</v>
          </cell>
          <cell r="G213">
            <v>0</v>
          </cell>
          <cell r="H213">
            <v>0</v>
          </cell>
          <cell r="I213">
            <v>34901</v>
          </cell>
          <cell r="J213">
            <v>0</v>
          </cell>
          <cell r="K213">
            <v>0</v>
          </cell>
          <cell r="L213">
            <v>34901</v>
          </cell>
          <cell r="M213">
            <v>0</v>
          </cell>
          <cell r="N213">
            <v>0</v>
          </cell>
          <cell r="O213">
            <v>34901</v>
          </cell>
          <cell r="P213">
            <v>0</v>
          </cell>
          <cell r="Q213">
            <v>0</v>
          </cell>
          <cell r="R213">
            <v>34901</v>
          </cell>
          <cell r="S213">
            <v>0</v>
          </cell>
          <cell r="T213">
            <v>0</v>
          </cell>
          <cell r="U213">
            <v>34901</v>
          </cell>
          <cell r="V213">
            <v>0</v>
          </cell>
          <cell r="W213">
            <v>0</v>
          </cell>
          <cell r="X213">
            <v>34901</v>
          </cell>
          <cell r="Y213">
            <v>0</v>
          </cell>
          <cell r="Z213">
            <v>0</v>
          </cell>
          <cell r="AA213">
            <v>34901</v>
          </cell>
          <cell r="AB213">
            <v>0</v>
          </cell>
          <cell r="AC213">
            <v>0</v>
          </cell>
          <cell r="AD213">
            <v>34901</v>
          </cell>
          <cell r="AE213">
            <v>0</v>
          </cell>
          <cell r="AF213">
            <v>0</v>
          </cell>
          <cell r="AG213">
            <v>34901</v>
          </cell>
          <cell r="AH213">
            <v>0</v>
          </cell>
          <cell r="AI213">
            <v>0</v>
          </cell>
        </row>
        <row r="214">
          <cell r="A214">
            <v>35101</v>
          </cell>
          <cell r="B214">
            <v>0</v>
          </cell>
          <cell r="C214">
            <v>35101</v>
          </cell>
          <cell r="D214">
            <v>0</v>
          </cell>
          <cell r="E214">
            <v>0</v>
          </cell>
          <cell r="F214">
            <v>35101</v>
          </cell>
          <cell r="G214">
            <v>0</v>
          </cell>
          <cell r="H214">
            <v>0</v>
          </cell>
          <cell r="I214">
            <v>35101</v>
          </cell>
          <cell r="J214">
            <v>278.39999999999998</v>
          </cell>
          <cell r="K214">
            <v>278.39999999999998</v>
          </cell>
          <cell r="L214">
            <v>35101</v>
          </cell>
          <cell r="M214">
            <v>0</v>
          </cell>
          <cell r="N214">
            <v>0</v>
          </cell>
          <cell r="O214">
            <v>35101</v>
          </cell>
          <cell r="P214">
            <v>0</v>
          </cell>
          <cell r="Q214">
            <v>0</v>
          </cell>
          <cell r="R214">
            <v>35101</v>
          </cell>
          <cell r="S214">
            <v>0</v>
          </cell>
          <cell r="T214">
            <v>0</v>
          </cell>
          <cell r="U214">
            <v>35101</v>
          </cell>
          <cell r="V214">
            <v>0</v>
          </cell>
          <cell r="W214">
            <v>0</v>
          </cell>
          <cell r="X214">
            <v>35101</v>
          </cell>
          <cell r="Y214">
            <v>0</v>
          </cell>
          <cell r="Z214">
            <v>0</v>
          </cell>
          <cell r="AA214">
            <v>35101</v>
          </cell>
          <cell r="AB214">
            <v>0</v>
          </cell>
          <cell r="AC214">
            <v>0</v>
          </cell>
          <cell r="AD214">
            <v>35101</v>
          </cell>
          <cell r="AE214">
            <v>0</v>
          </cell>
          <cell r="AF214">
            <v>0</v>
          </cell>
          <cell r="AG214">
            <v>35101</v>
          </cell>
          <cell r="AH214">
            <v>0</v>
          </cell>
          <cell r="AI214">
            <v>0</v>
          </cell>
        </row>
        <row r="215">
          <cell r="A215">
            <v>35102</v>
          </cell>
          <cell r="B215">
            <v>0</v>
          </cell>
          <cell r="C215">
            <v>35102</v>
          </cell>
          <cell r="D215">
            <v>0</v>
          </cell>
          <cell r="E215">
            <v>0</v>
          </cell>
          <cell r="F215">
            <v>35102</v>
          </cell>
          <cell r="G215">
            <v>0</v>
          </cell>
          <cell r="H215">
            <v>0</v>
          </cell>
          <cell r="I215">
            <v>35102</v>
          </cell>
          <cell r="J215">
            <v>0</v>
          </cell>
          <cell r="K215">
            <v>0</v>
          </cell>
          <cell r="L215">
            <v>35102</v>
          </cell>
          <cell r="M215">
            <v>0</v>
          </cell>
          <cell r="N215">
            <v>0</v>
          </cell>
          <cell r="O215">
            <v>35102</v>
          </cell>
          <cell r="P215">
            <v>0</v>
          </cell>
          <cell r="Q215">
            <v>0</v>
          </cell>
          <cell r="R215">
            <v>35102</v>
          </cell>
          <cell r="S215">
            <v>0</v>
          </cell>
          <cell r="T215">
            <v>0</v>
          </cell>
          <cell r="U215">
            <v>35102</v>
          </cell>
          <cell r="V215">
            <v>0</v>
          </cell>
          <cell r="W215">
            <v>0</v>
          </cell>
          <cell r="X215">
            <v>35102</v>
          </cell>
          <cell r="Y215">
            <v>0</v>
          </cell>
          <cell r="Z215">
            <v>0</v>
          </cell>
          <cell r="AA215">
            <v>35102</v>
          </cell>
          <cell r="AB215">
            <v>0</v>
          </cell>
          <cell r="AC215">
            <v>0</v>
          </cell>
          <cell r="AD215">
            <v>35102</v>
          </cell>
          <cell r="AE215">
            <v>0</v>
          </cell>
          <cell r="AF215">
            <v>0</v>
          </cell>
          <cell r="AG215">
            <v>35102</v>
          </cell>
          <cell r="AH215">
            <v>0</v>
          </cell>
          <cell r="AI215">
            <v>0</v>
          </cell>
        </row>
        <row r="216">
          <cell r="A216">
            <v>35201</v>
          </cell>
          <cell r="B216">
            <v>0</v>
          </cell>
          <cell r="C216">
            <v>35201</v>
          </cell>
          <cell r="D216">
            <v>3979.04</v>
          </cell>
          <cell r="E216">
            <v>3979.04</v>
          </cell>
          <cell r="F216">
            <v>35201</v>
          </cell>
          <cell r="G216">
            <v>10881.97</v>
          </cell>
          <cell r="H216">
            <v>6902.9299999999994</v>
          </cell>
          <cell r="I216">
            <v>35201</v>
          </cell>
          <cell r="J216">
            <v>14045.29</v>
          </cell>
          <cell r="K216">
            <v>3163.3200000000015</v>
          </cell>
          <cell r="L216">
            <v>35201</v>
          </cell>
          <cell r="M216">
            <v>0</v>
          </cell>
          <cell r="N216">
            <v>0</v>
          </cell>
          <cell r="O216">
            <v>35201</v>
          </cell>
          <cell r="P216">
            <v>0</v>
          </cell>
          <cell r="Q216">
            <v>0</v>
          </cell>
          <cell r="R216">
            <v>35201</v>
          </cell>
          <cell r="S216">
            <v>0</v>
          </cell>
          <cell r="T216">
            <v>0</v>
          </cell>
          <cell r="U216">
            <v>35201</v>
          </cell>
          <cell r="V216">
            <v>0</v>
          </cell>
          <cell r="W216">
            <v>0</v>
          </cell>
          <cell r="X216">
            <v>35201</v>
          </cell>
          <cell r="Y216">
            <v>0</v>
          </cell>
          <cell r="Z216">
            <v>0</v>
          </cell>
          <cell r="AA216">
            <v>35201</v>
          </cell>
          <cell r="AB216">
            <v>0</v>
          </cell>
          <cell r="AC216">
            <v>0</v>
          </cell>
          <cell r="AD216">
            <v>35201</v>
          </cell>
          <cell r="AE216">
            <v>0</v>
          </cell>
          <cell r="AF216">
            <v>0</v>
          </cell>
          <cell r="AG216">
            <v>35201</v>
          </cell>
          <cell r="AH216">
            <v>0</v>
          </cell>
          <cell r="AI216">
            <v>0</v>
          </cell>
        </row>
        <row r="217">
          <cell r="A217">
            <v>35301</v>
          </cell>
          <cell r="B217">
            <v>591.6</v>
          </cell>
          <cell r="C217">
            <v>35301</v>
          </cell>
          <cell r="D217">
            <v>591.6</v>
          </cell>
          <cell r="E217">
            <v>0</v>
          </cell>
          <cell r="F217">
            <v>35301</v>
          </cell>
          <cell r="G217">
            <v>591.6</v>
          </cell>
          <cell r="H217">
            <v>0</v>
          </cell>
          <cell r="I217">
            <v>35301</v>
          </cell>
          <cell r="J217">
            <v>591.6</v>
          </cell>
          <cell r="K217">
            <v>0</v>
          </cell>
          <cell r="L217">
            <v>35301</v>
          </cell>
          <cell r="M217">
            <v>0</v>
          </cell>
          <cell r="N217">
            <v>0</v>
          </cell>
          <cell r="O217">
            <v>35301</v>
          </cell>
          <cell r="P217">
            <v>0</v>
          </cell>
          <cell r="Q217">
            <v>0</v>
          </cell>
          <cell r="R217">
            <v>35301</v>
          </cell>
          <cell r="S217">
            <v>0</v>
          </cell>
          <cell r="T217">
            <v>0</v>
          </cell>
          <cell r="U217">
            <v>35301</v>
          </cell>
          <cell r="V217">
            <v>0</v>
          </cell>
          <cell r="W217">
            <v>0</v>
          </cell>
          <cell r="X217">
            <v>35301</v>
          </cell>
          <cell r="Y217">
            <v>0</v>
          </cell>
          <cell r="Z217">
            <v>0</v>
          </cell>
          <cell r="AA217">
            <v>35301</v>
          </cell>
          <cell r="AB217">
            <v>0</v>
          </cell>
          <cell r="AC217">
            <v>0</v>
          </cell>
          <cell r="AD217">
            <v>35301</v>
          </cell>
          <cell r="AE217">
            <v>0</v>
          </cell>
          <cell r="AF217">
            <v>0</v>
          </cell>
          <cell r="AG217">
            <v>35301</v>
          </cell>
          <cell r="AH217">
            <v>0</v>
          </cell>
          <cell r="AI217">
            <v>0</v>
          </cell>
        </row>
        <row r="218">
          <cell r="A218">
            <v>35401</v>
          </cell>
          <cell r="B218">
            <v>0</v>
          </cell>
          <cell r="C218">
            <v>35401</v>
          </cell>
          <cell r="D218">
            <v>0</v>
          </cell>
          <cell r="E218">
            <v>0</v>
          </cell>
          <cell r="F218">
            <v>35401</v>
          </cell>
          <cell r="G218">
            <v>0</v>
          </cell>
          <cell r="H218">
            <v>0</v>
          </cell>
          <cell r="I218">
            <v>35401</v>
          </cell>
          <cell r="J218">
            <v>0</v>
          </cell>
          <cell r="K218">
            <v>0</v>
          </cell>
          <cell r="L218">
            <v>35401</v>
          </cell>
          <cell r="M218">
            <v>0</v>
          </cell>
          <cell r="N218">
            <v>0</v>
          </cell>
          <cell r="O218">
            <v>35401</v>
          </cell>
          <cell r="P218">
            <v>0</v>
          </cell>
          <cell r="Q218">
            <v>0</v>
          </cell>
          <cell r="R218">
            <v>35401</v>
          </cell>
          <cell r="S218">
            <v>0</v>
          </cell>
          <cell r="T218">
            <v>0</v>
          </cell>
          <cell r="U218">
            <v>35401</v>
          </cell>
          <cell r="V218">
            <v>0</v>
          </cell>
          <cell r="W218">
            <v>0</v>
          </cell>
          <cell r="X218">
            <v>35401</v>
          </cell>
          <cell r="Y218">
            <v>0</v>
          </cell>
          <cell r="Z218">
            <v>0</v>
          </cell>
          <cell r="AA218">
            <v>35401</v>
          </cell>
          <cell r="AB218">
            <v>0</v>
          </cell>
          <cell r="AC218">
            <v>0</v>
          </cell>
          <cell r="AD218">
            <v>35401</v>
          </cell>
          <cell r="AE218">
            <v>0</v>
          </cell>
          <cell r="AF218">
            <v>0</v>
          </cell>
          <cell r="AG218">
            <v>35401</v>
          </cell>
          <cell r="AH218">
            <v>0</v>
          </cell>
          <cell r="AI218">
            <v>0</v>
          </cell>
        </row>
        <row r="219">
          <cell r="A219">
            <v>35501</v>
          </cell>
          <cell r="B219">
            <v>1780.29</v>
          </cell>
          <cell r="C219">
            <v>35501</v>
          </cell>
          <cell r="D219">
            <v>26430.560000000001</v>
          </cell>
          <cell r="E219">
            <v>24650.27</v>
          </cell>
          <cell r="F219">
            <v>35501</v>
          </cell>
          <cell r="G219">
            <v>54802.57</v>
          </cell>
          <cell r="H219">
            <v>28372.01</v>
          </cell>
          <cell r="I219">
            <v>35501</v>
          </cell>
          <cell r="J219">
            <v>77112.06</v>
          </cell>
          <cell r="K219">
            <v>22309.489999999998</v>
          </cell>
          <cell r="L219">
            <v>35501</v>
          </cell>
          <cell r="M219">
            <v>0</v>
          </cell>
          <cell r="N219">
            <v>0</v>
          </cell>
          <cell r="O219">
            <v>35501</v>
          </cell>
          <cell r="P219">
            <v>0</v>
          </cell>
          <cell r="Q219">
            <v>0</v>
          </cell>
          <cell r="R219">
            <v>35501</v>
          </cell>
          <cell r="S219">
            <v>0</v>
          </cell>
          <cell r="T219">
            <v>0</v>
          </cell>
          <cell r="U219">
            <v>35501</v>
          </cell>
          <cell r="V219">
            <v>0</v>
          </cell>
          <cell r="W219">
            <v>0</v>
          </cell>
          <cell r="X219">
            <v>35501</v>
          </cell>
          <cell r="Y219">
            <v>0</v>
          </cell>
          <cell r="Z219">
            <v>0</v>
          </cell>
          <cell r="AA219">
            <v>35501</v>
          </cell>
          <cell r="AB219">
            <v>0</v>
          </cell>
          <cell r="AC219">
            <v>0</v>
          </cell>
          <cell r="AD219">
            <v>35501</v>
          </cell>
          <cell r="AE219">
            <v>0</v>
          </cell>
          <cell r="AF219">
            <v>0</v>
          </cell>
          <cell r="AG219">
            <v>35501</v>
          </cell>
          <cell r="AH219">
            <v>0</v>
          </cell>
          <cell r="AI219">
            <v>0</v>
          </cell>
        </row>
        <row r="220">
          <cell r="A220">
            <v>35601</v>
          </cell>
          <cell r="B220">
            <v>0</v>
          </cell>
          <cell r="C220">
            <v>35601</v>
          </cell>
          <cell r="D220">
            <v>0</v>
          </cell>
          <cell r="E220">
            <v>0</v>
          </cell>
          <cell r="F220">
            <v>35601</v>
          </cell>
          <cell r="G220">
            <v>0</v>
          </cell>
          <cell r="H220">
            <v>0</v>
          </cell>
          <cell r="I220">
            <v>35601</v>
          </cell>
          <cell r="J220">
            <v>0</v>
          </cell>
          <cell r="K220">
            <v>0</v>
          </cell>
          <cell r="L220">
            <v>35601</v>
          </cell>
          <cell r="M220">
            <v>0</v>
          </cell>
          <cell r="N220">
            <v>0</v>
          </cell>
          <cell r="O220">
            <v>35601</v>
          </cell>
          <cell r="P220">
            <v>0</v>
          </cell>
          <cell r="Q220">
            <v>0</v>
          </cell>
          <cell r="R220">
            <v>35601</v>
          </cell>
          <cell r="S220">
            <v>0</v>
          </cell>
          <cell r="T220">
            <v>0</v>
          </cell>
          <cell r="U220">
            <v>35601</v>
          </cell>
          <cell r="V220">
            <v>0</v>
          </cell>
          <cell r="W220">
            <v>0</v>
          </cell>
          <cell r="X220">
            <v>35601</v>
          </cell>
          <cell r="Y220">
            <v>0</v>
          </cell>
          <cell r="Z220">
            <v>0</v>
          </cell>
          <cell r="AA220">
            <v>35601</v>
          </cell>
          <cell r="AB220">
            <v>0</v>
          </cell>
          <cell r="AC220">
            <v>0</v>
          </cell>
          <cell r="AD220">
            <v>35601</v>
          </cell>
          <cell r="AE220">
            <v>0</v>
          </cell>
          <cell r="AF220">
            <v>0</v>
          </cell>
          <cell r="AG220">
            <v>35601</v>
          </cell>
          <cell r="AH220">
            <v>0</v>
          </cell>
          <cell r="AI220">
            <v>0</v>
          </cell>
        </row>
        <row r="221">
          <cell r="A221">
            <v>35701</v>
          </cell>
          <cell r="B221">
            <v>0</v>
          </cell>
          <cell r="C221">
            <v>35701</v>
          </cell>
          <cell r="D221">
            <v>1955.12</v>
          </cell>
          <cell r="E221">
            <v>1955.12</v>
          </cell>
          <cell r="F221">
            <v>35701</v>
          </cell>
          <cell r="G221">
            <v>20051.12</v>
          </cell>
          <cell r="H221">
            <v>18096</v>
          </cell>
          <cell r="I221">
            <v>35701</v>
          </cell>
          <cell r="J221">
            <v>21047.759999999998</v>
          </cell>
          <cell r="K221">
            <v>996.63999999999942</v>
          </cell>
          <cell r="L221">
            <v>35701</v>
          </cell>
          <cell r="M221">
            <v>0</v>
          </cell>
          <cell r="N221">
            <v>0</v>
          </cell>
          <cell r="O221">
            <v>35701</v>
          </cell>
          <cell r="P221">
            <v>0</v>
          </cell>
          <cell r="Q221">
            <v>0</v>
          </cell>
          <cell r="R221">
            <v>35701</v>
          </cell>
          <cell r="S221">
            <v>0</v>
          </cell>
          <cell r="T221">
            <v>0</v>
          </cell>
          <cell r="U221">
            <v>35701</v>
          </cell>
          <cell r="V221">
            <v>0</v>
          </cell>
          <cell r="W221">
            <v>0</v>
          </cell>
          <cell r="X221">
            <v>35701</v>
          </cell>
          <cell r="Y221">
            <v>0</v>
          </cell>
          <cell r="Z221">
            <v>0</v>
          </cell>
          <cell r="AA221">
            <v>35701</v>
          </cell>
          <cell r="AB221">
            <v>0</v>
          </cell>
          <cell r="AC221">
            <v>0</v>
          </cell>
          <cell r="AD221">
            <v>35701</v>
          </cell>
          <cell r="AE221">
            <v>0</v>
          </cell>
          <cell r="AF221">
            <v>0</v>
          </cell>
          <cell r="AG221">
            <v>35701</v>
          </cell>
          <cell r="AH221">
            <v>0</v>
          </cell>
          <cell r="AI221">
            <v>0</v>
          </cell>
        </row>
        <row r="222">
          <cell r="A222">
            <v>35702</v>
          </cell>
          <cell r="B222">
            <v>0</v>
          </cell>
          <cell r="C222">
            <v>35702</v>
          </cell>
          <cell r="D222">
            <v>0</v>
          </cell>
          <cell r="E222">
            <v>0</v>
          </cell>
          <cell r="F222">
            <v>35702</v>
          </cell>
          <cell r="G222">
            <v>0</v>
          </cell>
          <cell r="H222">
            <v>0</v>
          </cell>
          <cell r="I222">
            <v>35702</v>
          </cell>
          <cell r="J222">
            <v>0</v>
          </cell>
          <cell r="K222">
            <v>0</v>
          </cell>
          <cell r="L222">
            <v>35702</v>
          </cell>
          <cell r="M222">
            <v>0</v>
          </cell>
          <cell r="N222">
            <v>0</v>
          </cell>
          <cell r="O222">
            <v>35702</v>
          </cell>
          <cell r="P222">
            <v>0</v>
          </cell>
          <cell r="Q222">
            <v>0</v>
          </cell>
          <cell r="R222">
            <v>35702</v>
          </cell>
          <cell r="S222">
            <v>0</v>
          </cell>
          <cell r="T222">
            <v>0</v>
          </cell>
          <cell r="U222">
            <v>35702</v>
          </cell>
          <cell r="V222">
            <v>0</v>
          </cell>
          <cell r="W222">
            <v>0</v>
          </cell>
          <cell r="X222">
            <v>35702</v>
          </cell>
          <cell r="Y222">
            <v>0</v>
          </cell>
          <cell r="Z222">
            <v>0</v>
          </cell>
          <cell r="AA222">
            <v>35702</v>
          </cell>
          <cell r="AB222">
            <v>0</v>
          </cell>
          <cell r="AC222">
            <v>0</v>
          </cell>
          <cell r="AD222">
            <v>35702</v>
          </cell>
          <cell r="AE222">
            <v>0</v>
          </cell>
          <cell r="AF222">
            <v>0</v>
          </cell>
          <cell r="AG222">
            <v>35702</v>
          </cell>
          <cell r="AH222">
            <v>0</v>
          </cell>
          <cell r="AI222">
            <v>0</v>
          </cell>
        </row>
        <row r="223">
          <cell r="A223">
            <v>35801</v>
          </cell>
          <cell r="B223">
            <v>12042.19</v>
          </cell>
          <cell r="C223">
            <v>35801</v>
          </cell>
          <cell r="D223">
            <v>25152.86</v>
          </cell>
          <cell r="E223">
            <v>13110.67</v>
          </cell>
          <cell r="F223">
            <v>35801</v>
          </cell>
          <cell r="G223">
            <v>38017.17</v>
          </cell>
          <cell r="H223">
            <v>12864.309999999998</v>
          </cell>
          <cell r="I223">
            <v>35801</v>
          </cell>
          <cell r="J223">
            <v>50965.48</v>
          </cell>
          <cell r="K223">
            <v>12948.310000000005</v>
          </cell>
          <cell r="L223">
            <v>35801</v>
          </cell>
          <cell r="M223">
            <v>0</v>
          </cell>
          <cell r="N223">
            <v>0</v>
          </cell>
          <cell r="O223">
            <v>35801</v>
          </cell>
          <cell r="P223">
            <v>0</v>
          </cell>
          <cell r="Q223">
            <v>0</v>
          </cell>
          <cell r="R223">
            <v>35801</v>
          </cell>
          <cell r="S223">
            <v>0</v>
          </cell>
          <cell r="T223">
            <v>0</v>
          </cell>
          <cell r="U223">
            <v>35801</v>
          </cell>
          <cell r="V223">
            <v>0</v>
          </cell>
          <cell r="W223">
            <v>0</v>
          </cell>
          <cell r="X223">
            <v>35801</v>
          </cell>
          <cell r="Y223">
            <v>0</v>
          </cell>
          <cell r="Z223">
            <v>0</v>
          </cell>
          <cell r="AA223">
            <v>35801</v>
          </cell>
          <cell r="AB223">
            <v>0</v>
          </cell>
          <cell r="AC223">
            <v>0</v>
          </cell>
          <cell r="AD223">
            <v>35801</v>
          </cell>
          <cell r="AE223">
            <v>0</v>
          </cell>
          <cell r="AF223">
            <v>0</v>
          </cell>
          <cell r="AG223">
            <v>35801</v>
          </cell>
          <cell r="AH223">
            <v>0</v>
          </cell>
          <cell r="AI223">
            <v>0</v>
          </cell>
        </row>
        <row r="224">
          <cell r="A224">
            <v>35901</v>
          </cell>
          <cell r="B224">
            <v>0</v>
          </cell>
          <cell r="C224">
            <v>35901</v>
          </cell>
          <cell r="D224">
            <v>0</v>
          </cell>
          <cell r="E224">
            <v>0</v>
          </cell>
          <cell r="F224">
            <v>35901</v>
          </cell>
          <cell r="G224">
            <v>3589.68</v>
          </cell>
          <cell r="H224">
            <v>3589.68</v>
          </cell>
          <cell r="I224">
            <v>35901</v>
          </cell>
          <cell r="J224">
            <v>3589.68</v>
          </cell>
          <cell r="K224">
            <v>0</v>
          </cell>
          <cell r="L224">
            <v>35901</v>
          </cell>
          <cell r="M224">
            <v>0</v>
          </cell>
          <cell r="N224">
            <v>0</v>
          </cell>
          <cell r="O224">
            <v>35901</v>
          </cell>
          <cell r="P224">
            <v>0</v>
          </cell>
          <cell r="Q224">
            <v>0</v>
          </cell>
          <cell r="R224">
            <v>35901</v>
          </cell>
          <cell r="S224">
            <v>0</v>
          </cell>
          <cell r="T224">
            <v>0</v>
          </cell>
          <cell r="U224">
            <v>35901</v>
          </cell>
          <cell r="V224">
            <v>0</v>
          </cell>
          <cell r="W224">
            <v>0</v>
          </cell>
          <cell r="X224">
            <v>35901</v>
          </cell>
          <cell r="Y224">
            <v>0</v>
          </cell>
          <cell r="Z224">
            <v>0</v>
          </cell>
          <cell r="AA224">
            <v>35901</v>
          </cell>
          <cell r="AB224">
            <v>0</v>
          </cell>
          <cell r="AC224">
            <v>0</v>
          </cell>
          <cell r="AD224">
            <v>35901</v>
          </cell>
          <cell r="AE224">
            <v>0</v>
          </cell>
          <cell r="AF224">
            <v>0</v>
          </cell>
          <cell r="AG224">
            <v>35901</v>
          </cell>
          <cell r="AH224">
            <v>0</v>
          </cell>
          <cell r="AI224">
            <v>0</v>
          </cell>
        </row>
        <row r="225">
          <cell r="A225">
            <v>36101</v>
          </cell>
          <cell r="B225">
            <v>3693.6</v>
          </cell>
          <cell r="C225">
            <v>36101</v>
          </cell>
          <cell r="D225">
            <v>3693.6</v>
          </cell>
          <cell r="E225">
            <v>0</v>
          </cell>
          <cell r="F225">
            <v>36101</v>
          </cell>
          <cell r="G225">
            <v>3693.6</v>
          </cell>
          <cell r="H225">
            <v>0</v>
          </cell>
          <cell r="I225">
            <v>36101</v>
          </cell>
          <cell r="J225">
            <v>3693.6</v>
          </cell>
          <cell r="K225">
            <v>0</v>
          </cell>
          <cell r="L225">
            <v>36101</v>
          </cell>
          <cell r="M225">
            <v>0</v>
          </cell>
          <cell r="N225">
            <v>0</v>
          </cell>
          <cell r="O225">
            <v>36101</v>
          </cell>
          <cell r="P225">
            <v>0</v>
          </cell>
          <cell r="Q225">
            <v>0</v>
          </cell>
          <cell r="R225">
            <v>36101</v>
          </cell>
          <cell r="S225">
            <v>0</v>
          </cell>
          <cell r="T225">
            <v>0</v>
          </cell>
          <cell r="U225">
            <v>36101</v>
          </cell>
          <cell r="V225">
            <v>0</v>
          </cell>
          <cell r="W225">
            <v>0</v>
          </cell>
          <cell r="X225">
            <v>36101</v>
          </cell>
          <cell r="Y225">
            <v>0</v>
          </cell>
          <cell r="Z225">
            <v>0</v>
          </cell>
          <cell r="AA225">
            <v>36101</v>
          </cell>
          <cell r="AB225">
            <v>0</v>
          </cell>
          <cell r="AC225">
            <v>0</v>
          </cell>
          <cell r="AD225">
            <v>36101</v>
          </cell>
          <cell r="AE225">
            <v>0</v>
          </cell>
          <cell r="AF225">
            <v>0</v>
          </cell>
          <cell r="AG225">
            <v>36101</v>
          </cell>
          <cell r="AH225">
            <v>0</v>
          </cell>
          <cell r="AI225">
            <v>0</v>
          </cell>
        </row>
        <row r="226">
          <cell r="A226">
            <v>36201</v>
          </cell>
          <cell r="B226">
            <v>2366.4</v>
          </cell>
          <cell r="C226">
            <v>36201</v>
          </cell>
          <cell r="D226">
            <v>22968</v>
          </cell>
          <cell r="E226">
            <v>20601.599999999999</v>
          </cell>
          <cell r="F226">
            <v>36201</v>
          </cell>
          <cell r="G226">
            <v>89687.62</v>
          </cell>
          <cell r="H226">
            <v>66719.62</v>
          </cell>
          <cell r="I226">
            <v>36201</v>
          </cell>
          <cell r="J226">
            <v>136560.56</v>
          </cell>
          <cell r="K226">
            <v>46872.94</v>
          </cell>
          <cell r="L226">
            <v>36201</v>
          </cell>
          <cell r="M226">
            <v>0</v>
          </cell>
          <cell r="N226">
            <v>0</v>
          </cell>
          <cell r="O226">
            <v>36201</v>
          </cell>
          <cell r="P226">
            <v>0</v>
          </cell>
          <cell r="Q226">
            <v>0</v>
          </cell>
          <cell r="R226">
            <v>36201</v>
          </cell>
          <cell r="S226">
            <v>0</v>
          </cell>
          <cell r="T226">
            <v>0</v>
          </cell>
          <cell r="U226">
            <v>36201</v>
          </cell>
          <cell r="V226">
            <v>0</v>
          </cell>
          <cell r="W226">
            <v>0</v>
          </cell>
          <cell r="X226">
            <v>36201</v>
          </cell>
          <cell r="Y226">
            <v>0</v>
          </cell>
          <cell r="Z226">
            <v>0</v>
          </cell>
          <cell r="AA226">
            <v>36201</v>
          </cell>
          <cell r="AB226">
            <v>0</v>
          </cell>
          <cell r="AC226">
            <v>0</v>
          </cell>
          <cell r="AD226">
            <v>36201</v>
          </cell>
          <cell r="AE226">
            <v>0</v>
          </cell>
          <cell r="AF226">
            <v>0</v>
          </cell>
          <cell r="AG226">
            <v>36201</v>
          </cell>
          <cell r="AH226">
            <v>0</v>
          </cell>
          <cell r="AI226">
            <v>0</v>
          </cell>
        </row>
        <row r="227">
          <cell r="A227">
            <v>36301</v>
          </cell>
          <cell r="B227">
            <v>0</v>
          </cell>
          <cell r="C227">
            <v>36301</v>
          </cell>
          <cell r="D227">
            <v>0</v>
          </cell>
          <cell r="E227">
            <v>0</v>
          </cell>
          <cell r="F227">
            <v>36301</v>
          </cell>
          <cell r="G227">
            <v>0</v>
          </cell>
          <cell r="H227">
            <v>0</v>
          </cell>
          <cell r="I227">
            <v>36301</v>
          </cell>
          <cell r="J227">
            <v>0</v>
          </cell>
          <cell r="K227">
            <v>0</v>
          </cell>
          <cell r="L227">
            <v>36301</v>
          </cell>
          <cell r="M227">
            <v>0</v>
          </cell>
          <cell r="N227">
            <v>0</v>
          </cell>
          <cell r="O227">
            <v>36301</v>
          </cell>
          <cell r="P227">
            <v>0</v>
          </cell>
          <cell r="Q227">
            <v>0</v>
          </cell>
          <cell r="R227">
            <v>36301</v>
          </cell>
          <cell r="S227">
            <v>0</v>
          </cell>
          <cell r="T227">
            <v>0</v>
          </cell>
          <cell r="U227">
            <v>36301</v>
          </cell>
          <cell r="V227">
            <v>0</v>
          </cell>
          <cell r="W227">
            <v>0</v>
          </cell>
          <cell r="X227">
            <v>36301</v>
          </cell>
          <cell r="Y227">
            <v>0</v>
          </cell>
          <cell r="Z227">
            <v>0</v>
          </cell>
          <cell r="AA227">
            <v>36301</v>
          </cell>
          <cell r="AB227">
            <v>0</v>
          </cell>
          <cell r="AC227">
            <v>0</v>
          </cell>
          <cell r="AD227">
            <v>36301</v>
          </cell>
          <cell r="AE227">
            <v>0</v>
          </cell>
          <cell r="AF227">
            <v>0</v>
          </cell>
          <cell r="AG227">
            <v>36301</v>
          </cell>
          <cell r="AH227">
            <v>0</v>
          </cell>
          <cell r="AI227">
            <v>0</v>
          </cell>
        </row>
        <row r="228">
          <cell r="A228">
            <v>36401</v>
          </cell>
          <cell r="B228">
            <v>0</v>
          </cell>
          <cell r="C228">
            <v>36401</v>
          </cell>
          <cell r="D228">
            <v>0</v>
          </cell>
          <cell r="E228">
            <v>0</v>
          </cell>
          <cell r="F228">
            <v>36401</v>
          </cell>
          <cell r="G228">
            <v>0</v>
          </cell>
          <cell r="H228">
            <v>0</v>
          </cell>
          <cell r="I228">
            <v>36401</v>
          </cell>
          <cell r="J228">
            <v>0</v>
          </cell>
          <cell r="K228">
            <v>0</v>
          </cell>
          <cell r="L228">
            <v>36401</v>
          </cell>
          <cell r="M228">
            <v>0</v>
          </cell>
          <cell r="N228">
            <v>0</v>
          </cell>
          <cell r="O228">
            <v>36401</v>
          </cell>
          <cell r="P228">
            <v>0</v>
          </cell>
          <cell r="Q228">
            <v>0</v>
          </cell>
          <cell r="R228">
            <v>36401</v>
          </cell>
          <cell r="S228">
            <v>0</v>
          </cell>
          <cell r="T228">
            <v>0</v>
          </cell>
          <cell r="U228">
            <v>36401</v>
          </cell>
          <cell r="V228">
            <v>0</v>
          </cell>
          <cell r="W228">
            <v>0</v>
          </cell>
          <cell r="X228">
            <v>36401</v>
          </cell>
          <cell r="Y228">
            <v>0</v>
          </cell>
          <cell r="Z228">
            <v>0</v>
          </cell>
          <cell r="AA228">
            <v>36401</v>
          </cell>
          <cell r="AB228">
            <v>0</v>
          </cell>
          <cell r="AC228">
            <v>0</v>
          </cell>
          <cell r="AD228">
            <v>36401</v>
          </cell>
          <cell r="AE228">
            <v>0</v>
          </cell>
          <cell r="AF228">
            <v>0</v>
          </cell>
          <cell r="AG228">
            <v>36401</v>
          </cell>
          <cell r="AH228">
            <v>0</v>
          </cell>
          <cell r="AI228">
            <v>0</v>
          </cell>
        </row>
        <row r="229">
          <cell r="A229">
            <v>36501</v>
          </cell>
          <cell r="B229">
            <v>0</v>
          </cell>
          <cell r="C229">
            <v>36501</v>
          </cell>
          <cell r="D229">
            <v>0</v>
          </cell>
          <cell r="E229">
            <v>0</v>
          </cell>
          <cell r="F229">
            <v>36501</v>
          </cell>
          <cell r="G229">
            <v>0</v>
          </cell>
          <cell r="H229">
            <v>0</v>
          </cell>
          <cell r="I229">
            <v>36501</v>
          </cell>
          <cell r="J229">
            <v>0</v>
          </cell>
          <cell r="K229">
            <v>0</v>
          </cell>
          <cell r="L229">
            <v>36501</v>
          </cell>
          <cell r="M229">
            <v>0</v>
          </cell>
          <cell r="N229">
            <v>0</v>
          </cell>
          <cell r="O229">
            <v>36501</v>
          </cell>
          <cell r="P229">
            <v>0</v>
          </cell>
          <cell r="Q229">
            <v>0</v>
          </cell>
          <cell r="R229">
            <v>36501</v>
          </cell>
          <cell r="S229">
            <v>0</v>
          </cell>
          <cell r="T229">
            <v>0</v>
          </cell>
          <cell r="U229">
            <v>36501</v>
          </cell>
          <cell r="V229">
            <v>0</v>
          </cell>
          <cell r="W229">
            <v>0</v>
          </cell>
          <cell r="X229">
            <v>36501</v>
          </cell>
          <cell r="Y229">
            <v>0</v>
          </cell>
          <cell r="Z229">
            <v>0</v>
          </cell>
          <cell r="AA229">
            <v>36501</v>
          </cell>
          <cell r="AB229">
            <v>0</v>
          </cell>
          <cell r="AC229">
            <v>0</v>
          </cell>
          <cell r="AD229">
            <v>36501</v>
          </cell>
          <cell r="AE229">
            <v>0</v>
          </cell>
          <cell r="AF229">
            <v>0</v>
          </cell>
          <cell r="AG229">
            <v>36501</v>
          </cell>
          <cell r="AH229">
            <v>0</v>
          </cell>
          <cell r="AI229">
            <v>0</v>
          </cell>
        </row>
        <row r="230">
          <cell r="A230">
            <v>36601</v>
          </cell>
          <cell r="B230">
            <v>0</v>
          </cell>
          <cell r="C230">
            <v>36601</v>
          </cell>
          <cell r="D230">
            <v>0</v>
          </cell>
          <cell r="E230">
            <v>0</v>
          </cell>
          <cell r="F230">
            <v>36601</v>
          </cell>
          <cell r="G230">
            <v>0</v>
          </cell>
          <cell r="H230">
            <v>0</v>
          </cell>
          <cell r="I230">
            <v>36601</v>
          </cell>
          <cell r="J230">
            <v>0</v>
          </cell>
          <cell r="K230">
            <v>0</v>
          </cell>
          <cell r="L230">
            <v>36601</v>
          </cell>
          <cell r="M230">
            <v>0</v>
          </cell>
          <cell r="N230">
            <v>0</v>
          </cell>
          <cell r="O230">
            <v>36601</v>
          </cell>
          <cell r="P230">
            <v>0</v>
          </cell>
          <cell r="Q230">
            <v>0</v>
          </cell>
          <cell r="R230">
            <v>36601</v>
          </cell>
          <cell r="S230">
            <v>0</v>
          </cell>
          <cell r="T230">
            <v>0</v>
          </cell>
          <cell r="U230">
            <v>36601</v>
          </cell>
          <cell r="V230">
            <v>0</v>
          </cell>
          <cell r="W230">
            <v>0</v>
          </cell>
          <cell r="X230">
            <v>36601</v>
          </cell>
          <cell r="Y230">
            <v>0</v>
          </cell>
          <cell r="Z230">
            <v>0</v>
          </cell>
          <cell r="AA230">
            <v>36601</v>
          </cell>
          <cell r="AB230">
            <v>0</v>
          </cell>
          <cell r="AC230">
            <v>0</v>
          </cell>
          <cell r="AD230">
            <v>36601</v>
          </cell>
          <cell r="AE230">
            <v>0</v>
          </cell>
          <cell r="AF230">
            <v>0</v>
          </cell>
          <cell r="AG230">
            <v>36601</v>
          </cell>
          <cell r="AH230">
            <v>0</v>
          </cell>
          <cell r="AI230">
            <v>0</v>
          </cell>
        </row>
        <row r="231">
          <cell r="A231">
            <v>36901</v>
          </cell>
          <cell r="B231">
            <v>0</v>
          </cell>
          <cell r="C231">
            <v>36901</v>
          </cell>
          <cell r="D231">
            <v>0</v>
          </cell>
          <cell r="E231">
            <v>0</v>
          </cell>
          <cell r="F231">
            <v>36901</v>
          </cell>
          <cell r="G231">
            <v>0</v>
          </cell>
          <cell r="H231">
            <v>0</v>
          </cell>
          <cell r="I231">
            <v>36901</v>
          </cell>
          <cell r="J231">
            <v>0</v>
          </cell>
          <cell r="K231">
            <v>0</v>
          </cell>
          <cell r="L231">
            <v>36901</v>
          </cell>
          <cell r="M231">
            <v>0</v>
          </cell>
          <cell r="N231">
            <v>0</v>
          </cell>
          <cell r="O231">
            <v>36901</v>
          </cell>
          <cell r="P231">
            <v>0</v>
          </cell>
          <cell r="Q231">
            <v>0</v>
          </cell>
          <cell r="R231">
            <v>36901</v>
          </cell>
          <cell r="S231">
            <v>0</v>
          </cell>
          <cell r="T231">
            <v>0</v>
          </cell>
          <cell r="U231">
            <v>36901</v>
          </cell>
          <cell r="V231">
            <v>0</v>
          </cell>
          <cell r="W231">
            <v>0</v>
          </cell>
          <cell r="X231">
            <v>36901</v>
          </cell>
          <cell r="Y231">
            <v>0</v>
          </cell>
          <cell r="Z231">
            <v>0</v>
          </cell>
          <cell r="AA231">
            <v>36901</v>
          </cell>
          <cell r="AB231">
            <v>0</v>
          </cell>
          <cell r="AC231">
            <v>0</v>
          </cell>
          <cell r="AD231">
            <v>36901</v>
          </cell>
          <cell r="AE231">
            <v>0</v>
          </cell>
          <cell r="AF231">
            <v>0</v>
          </cell>
          <cell r="AG231">
            <v>36901</v>
          </cell>
          <cell r="AH231">
            <v>0</v>
          </cell>
          <cell r="AI231">
            <v>0</v>
          </cell>
        </row>
        <row r="232">
          <cell r="A232">
            <v>37101</v>
          </cell>
          <cell r="B232">
            <v>0</v>
          </cell>
          <cell r="C232">
            <v>37101</v>
          </cell>
          <cell r="D232">
            <v>0</v>
          </cell>
          <cell r="E232">
            <v>0</v>
          </cell>
          <cell r="F232">
            <v>37101</v>
          </cell>
          <cell r="G232">
            <v>0</v>
          </cell>
          <cell r="H232">
            <v>0</v>
          </cell>
          <cell r="I232">
            <v>37101</v>
          </cell>
          <cell r="J232">
            <v>0</v>
          </cell>
          <cell r="K232">
            <v>0</v>
          </cell>
          <cell r="L232">
            <v>37101</v>
          </cell>
          <cell r="M232">
            <v>0</v>
          </cell>
          <cell r="N232">
            <v>0</v>
          </cell>
          <cell r="O232">
            <v>37101</v>
          </cell>
          <cell r="P232">
            <v>0</v>
          </cell>
          <cell r="Q232">
            <v>0</v>
          </cell>
          <cell r="R232">
            <v>37101</v>
          </cell>
          <cell r="S232">
            <v>0</v>
          </cell>
          <cell r="T232">
            <v>0</v>
          </cell>
          <cell r="U232">
            <v>37101</v>
          </cell>
          <cell r="V232">
            <v>0</v>
          </cell>
          <cell r="W232">
            <v>0</v>
          </cell>
          <cell r="X232">
            <v>37101</v>
          </cell>
          <cell r="Y232">
            <v>0</v>
          </cell>
          <cell r="Z232">
            <v>0</v>
          </cell>
          <cell r="AA232">
            <v>37101</v>
          </cell>
          <cell r="AB232">
            <v>0</v>
          </cell>
          <cell r="AC232">
            <v>0</v>
          </cell>
          <cell r="AD232">
            <v>37101</v>
          </cell>
          <cell r="AE232">
            <v>0</v>
          </cell>
          <cell r="AF232">
            <v>0</v>
          </cell>
          <cell r="AG232">
            <v>37101</v>
          </cell>
          <cell r="AH232">
            <v>0</v>
          </cell>
          <cell r="AI232">
            <v>0</v>
          </cell>
        </row>
        <row r="233">
          <cell r="A233">
            <v>37102</v>
          </cell>
          <cell r="B233">
            <v>0</v>
          </cell>
          <cell r="C233">
            <v>37102</v>
          </cell>
          <cell r="D233">
            <v>0</v>
          </cell>
          <cell r="E233">
            <v>0</v>
          </cell>
          <cell r="F233">
            <v>37102</v>
          </cell>
          <cell r="G233">
            <v>0</v>
          </cell>
          <cell r="H233">
            <v>0</v>
          </cell>
          <cell r="I233">
            <v>37102</v>
          </cell>
          <cell r="J233">
            <v>0</v>
          </cell>
          <cell r="K233">
            <v>0</v>
          </cell>
          <cell r="L233">
            <v>37102</v>
          </cell>
          <cell r="M233">
            <v>0</v>
          </cell>
          <cell r="N233">
            <v>0</v>
          </cell>
          <cell r="O233">
            <v>37102</v>
          </cell>
          <cell r="P233">
            <v>0</v>
          </cell>
          <cell r="Q233">
            <v>0</v>
          </cell>
          <cell r="R233">
            <v>37102</v>
          </cell>
          <cell r="S233">
            <v>0</v>
          </cell>
          <cell r="T233">
            <v>0</v>
          </cell>
          <cell r="U233">
            <v>37102</v>
          </cell>
          <cell r="V233">
            <v>0</v>
          </cell>
          <cell r="W233">
            <v>0</v>
          </cell>
          <cell r="X233">
            <v>37102</v>
          </cell>
          <cell r="Y233">
            <v>0</v>
          </cell>
          <cell r="Z233">
            <v>0</v>
          </cell>
          <cell r="AA233">
            <v>37102</v>
          </cell>
          <cell r="AB233">
            <v>0</v>
          </cell>
          <cell r="AC233">
            <v>0</v>
          </cell>
          <cell r="AD233">
            <v>37102</v>
          </cell>
          <cell r="AE233">
            <v>0</v>
          </cell>
          <cell r="AF233">
            <v>0</v>
          </cell>
          <cell r="AG233">
            <v>37102</v>
          </cell>
          <cell r="AH233">
            <v>0</v>
          </cell>
          <cell r="AI233">
            <v>0</v>
          </cell>
        </row>
        <row r="234">
          <cell r="A234">
            <v>37103</v>
          </cell>
          <cell r="B234">
            <v>0</v>
          </cell>
          <cell r="C234">
            <v>37103</v>
          </cell>
          <cell r="D234">
            <v>0</v>
          </cell>
          <cell r="E234">
            <v>0</v>
          </cell>
          <cell r="F234">
            <v>37103</v>
          </cell>
          <cell r="G234">
            <v>0</v>
          </cell>
          <cell r="H234">
            <v>0</v>
          </cell>
          <cell r="I234">
            <v>37103</v>
          </cell>
          <cell r="J234">
            <v>0</v>
          </cell>
          <cell r="K234">
            <v>0</v>
          </cell>
          <cell r="L234">
            <v>37103</v>
          </cell>
          <cell r="M234">
            <v>0</v>
          </cell>
          <cell r="N234">
            <v>0</v>
          </cell>
          <cell r="O234">
            <v>37103</v>
          </cell>
          <cell r="P234">
            <v>0</v>
          </cell>
          <cell r="Q234">
            <v>0</v>
          </cell>
          <cell r="R234">
            <v>37103</v>
          </cell>
          <cell r="S234">
            <v>0</v>
          </cell>
          <cell r="T234">
            <v>0</v>
          </cell>
          <cell r="U234">
            <v>37103</v>
          </cell>
          <cell r="V234">
            <v>0</v>
          </cell>
          <cell r="W234">
            <v>0</v>
          </cell>
          <cell r="X234">
            <v>37103</v>
          </cell>
          <cell r="Y234">
            <v>0</v>
          </cell>
          <cell r="Z234">
            <v>0</v>
          </cell>
          <cell r="AA234">
            <v>37103</v>
          </cell>
          <cell r="AB234">
            <v>0</v>
          </cell>
          <cell r="AC234">
            <v>0</v>
          </cell>
          <cell r="AD234">
            <v>37103</v>
          </cell>
          <cell r="AE234">
            <v>0</v>
          </cell>
          <cell r="AF234">
            <v>0</v>
          </cell>
          <cell r="AG234">
            <v>37103</v>
          </cell>
          <cell r="AH234">
            <v>0</v>
          </cell>
          <cell r="AI234">
            <v>0</v>
          </cell>
        </row>
        <row r="235">
          <cell r="A235">
            <v>37104</v>
          </cell>
          <cell r="B235">
            <v>0</v>
          </cell>
          <cell r="C235">
            <v>37104</v>
          </cell>
          <cell r="D235">
            <v>0</v>
          </cell>
          <cell r="E235">
            <v>0</v>
          </cell>
          <cell r="F235">
            <v>37104</v>
          </cell>
          <cell r="G235">
            <v>3923.25</v>
          </cell>
          <cell r="H235">
            <v>3923.25</v>
          </cell>
          <cell r="I235">
            <v>37104</v>
          </cell>
          <cell r="J235">
            <v>7287.13</v>
          </cell>
          <cell r="K235">
            <v>3363.88</v>
          </cell>
          <cell r="L235">
            <v>37104</v>
          </cell>
          <cell r="M235">
            <v>0</v>
          </cell>
          <cell r="N235">
            <v>0</v>
          </cell>
          <cell r="O235">
            <v>37104</v>
          </cell>
          <cell r="P235">
            <v>0</v>
          </cell>
          <cell r="Q235">
            <v>0</v>
          </cell>
          <cell r="R235">
            <v>37104</v>
          </cell>
          <cell r="S235">
            <v>0</v>
          </cell>
          <cell r="T235">
            <v>0</v>
          </cell>
          <cell r="U235">
            <v>37104</v>
          </cell>
          <cell r="V235">
            <v>0</v>
          </cell>
          <cell r="W235">
            <v>0</v>
          </cell>
          <cell r="X235">
            <v>37104</v>
          </cell>
          <cell r="Y235">
            <v>0</v>
          </cell>
          <cell r="Z235">
            <v>0</v>
          </cell>
          <cell r="AA235">
            <v>37104</v>
          </cell>
          <cell r="AB235">
            <v>0</v>
          </cell>
          <cell r="AC235">
            <v>0</v>
          </cell>
          <cell r="AD235">
            <v>37104</v>
          </cell>
          <cell r="AE235">
            <v>0</v>
          </cell>
          <cell r="AF235">
            <v>0</v>
          </cell>
          <cell r="AG235">
            <v>37104</v>
          </cell>
          <cell r="AH235">
            <v>0</v>
          </cell>
          <cell r="AI235">
            <v>0</v>
          </cell>
        </row>
        <row r="236">
          <cell r="A236">
            <v>37105</v>
          </cell>
          <cell r="B236">
            <v>0</v>
          </cell>
          <cell r="C236">
            <v>37105</v>
          </cell>
          <cell r="D236">
            <v>0</v>
          </cell>
          <cell r="E236">
            <v>0</v>
          </cell>
          <cell r="F236">
            <v>37105</v>
          </cell>
          <cell r="G236">
            <v>0</v>
          </cell>
          <cell r="H236">
            <v>0</v>
          </cell>
          <cell r="I236">
            <v>37105</v>
          </cell>
          <cell r="J236">
            <v>0</v>
          </cell>
          <cell r="K236">
            <v>0</v>
          </cell>
          <cell r="L236">
            <v>37105</v>
          </cell>
          <cell r="M236">
            <v>0</v>
          </cell>
          <cell r="N236">
            <v>0</v>
          </cell>
          <cell r="O236">
            <v>37105</v>
          </cell>
          <cell r="P236">
            <v>0</v>
          </cell>
          <cell r="Q236">
            <v>0</v>
          </cell>
          <cell r="R236">
            <v>37105</v>
          </cell>
          <cell r="S236">
            <v>0</v>
          </cell>
          <cell r="T236">
            <v>0</v>
          </cell>
          <cell r="U236">
            <v>37105</v>
          </cell>
          <cell r="V236">
            <v>0</v>
          </cell>
          <cell r="W236">
            <v>0</v>
          </cell>
          <cell r="X236">
            <v>37105</v>
          </cell>
          <cell r="Y236">
            <v>0</v>
          </cell>
          <cell r="Z236">
            <v>0</v>
          </cell>
          <cell r="AA236">
            <v>37105</v>
          </cell>
          <cell r="AB236">
            <v>0</v>
          </cell>
          <cell r="AC236">
            <v>0</v>
          </cell>
          <cell r="AD236">
            <v>37105</v>
          </cell>
          <cell r="AE236">
            <v>0</v>
          </cell>
          <cell r="AF236">
            <v>0</v>
          </cell>
          <cell r="AG236">
            <v>37105</v>
          </cell>
          <cell r="AH236">
            <v>0</v>
          </cell>
          <cell r="AI236">
            <v>0</v>
          </cell>
        </row>
        <row r="237">
          <cell r="A237">
            <v>37106</v>
          </cell>
          <cell r="B237">
            <v>0</v>
          </cell>
          <cell r="C237">
            <v>37106</v>
          </cell>
          <cell r="D237">
            <v>0</v>
          </cell>
          <cell r="E237">
            <v>0</v>
          </cell>
          <cell r="F237">
            <v>37106</v>
          </cell>
          <cell r="G237">
            <v>0</v>
          </cell>
          <cell r="H237">
            <v>0</v>
          </cell>
          <cell r="I237">
            <v>37106</v>
          </cell>
          <cell r="J237">
            <v>0</v>
          </cell>
          <cell r="K237">
            <v>0</v>
          </cell>
          <cell r="L237">
            <v>37106</v>
          </cell>
          <cell r="M237">
            <v>0</v>
          </cell>
          <cell r="N237">
            <v>0</v>
          </cell>
          <cell r="O237">
            <v>37106</v>
          </cell>
          <cell r="P237">
            <v>0</v>
          </cell>
          <cell r="Q237">
            <v>0</v>
          </cell>
          <cell r="R237">
            <v>37106</v>
          </cell>
          <cell r="S237">
            <v>0</v>
          </cell>
          <cell r="T237">
            <v>0</v>
          </cell>
          <cell r="U237">
            <v>37106</v>
          </cell>
          <cell r="V237">
            <v>0</v>
          </cell>
          <cell r="W237">
            <v>0</v>
          </cell>
          <cell r="X237">
            <v>37106</v>
          </cell>
          <cell r="Y237">
            <v>0</v>
          </cell>
          <cell r="Z237">
            <v>0</v>
          </cell>
          <cell r="AA237">
            <v>37106</v>
          </cell>
          <cell r="AB237">
            <v>0</v>
          </cell>
          <cell r="AC237">
            <v>0</v>
          </cell>
          <cell r="AD237">
            <v>37106</v>
          </cell>
          <cell r="AE237">
            <v>0</v>
          </cell>
          <cell r="AF237">
            <v>0</v>
          </cell>
          <cell r="AG237">
            <v>37106</v>
          </cell>
          <cell r="AH237">
            <v>0</v>
          </cell>
          <cell r="AI237">
            <v>0</v>
          </cell>
        </row>
        <row r="238">
          <cell r="A238">
            <v>37201</v>
          </cell>
          <cell r="B238">
            <v>0</v>
          </cell>
          <cell r="C238">
            <v>37201</v>
          </cell>
          <cell r="D238">
            <v>0</v>
          </cell>
          <cell r="E238">
            <v>0</v>
          </cell>
          <cell r="F238">
            <v>37201</v>
          </cell>
          <cell r="G238">
            <v>0</v>
          </cell>
          <cell r="H238">
            <v>0</v>
          </cell>
          <cell r="I238">
            <v>37201</v>
          </cell>
          <cell r="J238">
            <v>0</v>
          </cell>
          <cell r="K238">
            <v>0</v>
          </cell>
          <cell r="L238">
            <v>37201</v>
          </cell>
          <cell r="M238">
            <v>0</v>
          </cell>
          <cell r="N238">
            <v>0</v>
          </cell>
          <cell r="O238">
            <v>37201</v>
          </cell>
          <cell r="P238">
            <v>0</v>
          </cell>
          <cell r="Q238">
            <v>0</v>
          </cell>
          <cell r="R238">
            <v>37201</v>
          </cell>
          <cell r="S238">
            <v>0</v>
          </cell>
          <cell r="T238">
            <v>0</v>
          </cell>
          <cell r="U238">
            <v>37201</v>
          </cell>
          <cell r="V238">
            <v>0</v>
          </cell>
          <cell r="W238">
            <v>0</v>
          </cell>
          <cell r="X238">
            <v>37201</v>
          </cell>
          <cell r="Y238">
            <v>0</v>
          </cell>
          <cell r="Z238">
            <v>0</v>
          </cell>
          <cell r="AA238">
            <v>37201</v>
          </cell>
          <cell r="AB238">
            <v>0</v>
          </cell>
          <cell r="AC238">
            <v>0</v>
          </cell>
          <cell r="AD238">
            <v>37201</v>
          </cell>
          <cell r="AE238">
            <v>0</v>
          </cell>
          <cell r="AF238">
            <v>0</v>
          </cell>
          <cell r="AG238">
            <v>37201</v>
          </cell>
          <cell r="AH238">
            <v>0</v>
          </cell>
          <cell r="AI238">
            <v>0</v>
          </cell>
        </row>
        <row r="239">
          <cell r="A239">
            <v>37202</v>
          </cell>
          <cell r="B239">
            <v>0</v>
          </cell>
          <cell r="C239">
            <v>37202</v>
          </cell>
          <cell r="D239">
            <v>0</v>
          </cell>
          <cell r="E239">
            <v>0</v>
          </cell>
          <cell r="F239">
            <v>37202</v>
          </cell>
          <cell r="G239">
            <v>0</v>
          </cell>
          <cell r="H239">
            <v>0</v>
          </cell>
          <cell r="I239">
            <v>37202</v>
          </cell>
          <cell r="J239">
            <v>0</v>
          </cell>
          <cell r="K239">
            <v>0</v>
          </cell>
          <cell r="L239">
            <v>37202</v>
          </cell>
          <cell r="M239">
            <v>0</v>
          </cell>
          <cell r="N239">
            <v>0</v>
          </cell>
          <cell r="O239">
            <v>37202</v>
          </cell>
          <cell r="P239">
            <v>0</v>
          </cell>
          <cell r="Q239">
            <v>0</v>
          </cell>
          <cell r="R239">
            <v>37202</v>
          </cell>
          <cell r="S239">
            <v>0</v>
          </cell>
          <cell r="T239">
            <v>0</v>
          </cell>
          <cell r="U239">
            <v>37202</v>
          </cell>
          <cell r="V239">
            <v>0</v>
          </cell>
          <cell r="W239">
            <v>0</v>
          </cell>
          <cell r="X239">
            <v>37202</v>
          </cell>
          <cell r="Y239">
            <v>0</v>
          </cell>
          <cell r="Z239">
            <v>0</v>
          </cell>
          <cell r="AA239">
            <v>37202</v>
          </cell>
          <cell r="AB239">
            <v>0</v>
          </cell>
          <cell r="AC239">
            <v>0</v>
          </cell>
          <cell r="AD239">
            <v>37202</v>
          </cell>
          <cell r="AE239">
            <v>0</v>
          </cell>
          <cell r="AF239">
            <v>0</v>
          </cell>
          <cell r="AG239">
            <v>37202</v>
          </cell>
          <cell r="AH239">
            <v>0</v>
          </cell>
          <cell r="AI239">
            <v>0</v>
          </cell>
        </row>
        <row r="240">
          <cell r="A240">
            <v>37203</v>
          </cell>
          <cell r="B240">
            <v>0</v>
          </cell>
          <cell r="C240">
            <v>37203</v>
          </cell>
          <cell r="D240">
            <v>0</v>
          </cell>
          <cell r="E240">
            <v>0</v>
          </cell>
          <cell r="F240">
            <v>37203</v>
          </cell>
          <cell r="G240">
            <v>0</v>
          </cell>
          <cell r="H240">
            <v>0</v>
          </cell>
          <cell r="I240">
            <v>37203</v>
          </cell>
          <cell r="J240">
            <v>0</v>
          </cell>
          <cell r="K240">
            <v>0</v>
          </cell>
          <cell r="L240">
            <v>37203</v>
          </cell>
          <cell r="M240">
            <v>0</v>
          </cell>
          <cell r="N240">
            <v>0</v>
          </cell>
          <cell r="O240">
            <v>37203</v>
          </cell>
          <cell r="P240">
            <v>0</v>
          </cell>
          <cell r="Q240">
            <v>0</v>
          </cell>
          <cell r="R240">
            <v>37203</v>
          </cell>
          <cell r="S240">
            <v>0</v>
          </cell>
          <cell r="T240">
            <v>0</v>
          </cell>
          <cell r="U240">
            <v>37203</v>
          </cell>
          <cell r="V240">
            <v>0</v>
          </cell>
          <cell r="W240">
            <v>0</v>
          </cell>
          <cell r="X240">
            <v>37203</v>
          </cell>
          <cell r="Y240">
            <v>0</v>
          </cell>
          <cell r="Z240">
            <v>0</v>
          </cell>
          <cell r="AA240">
            <v>37203</v>
          </cell>
          <cell r="AB240">
            <v>0</v>
          </cell>
          <cell r="AC240">
            <v>0</v>
          </cell>
          <cell r="AD240">
            <v>37203</v>
          </cell>
          <cell r="AE240">
            <v>0</v>
          </cell>
          <cell r="AF240">
            <v>0</v>
          </cell>
          <cell r="AG240">
            <v>37203</v>
          </cell>
          <cell r="AH240">
            <v>0</v>
          </cell>
          <cell r="AI240">
            <v>0</v>
          </cell>
        </row>
        <row r="241">
          <cell r="A241">
            <v>37204</v>
          </cell>
          <cell r="B241">
            <v>1864.14</v>
          </cell>
          <cell r="C241">
            <v>37204</v>
          </cell>
          <cell r="D241">
            <v>14884.32</v>
          </cell>
          <cell r="E241">
            <v>13020.18</v>
          </cell>
          <cell r="F241">
            <v>37204</v>
          </cell>
          <cell r="G241">
            <v>23253.42</v>
          </cell>
          <cell r="H241">
            <v>8369.0999999999985</v>
          </cell>
          <cell r="I241">
            <v>37204</v>
          </cell>
          <cell r="J241">
            <v>32373.3</v>
          </cell>
          <cell r="K241">
            <v>9119.880000000001</v>
          </cell>
          <cell r="L241">
            <v>37204</v>
          </cell>
          <cell r="M241">
            <v>0</v>
          </cell>
          <cell r="N241">
            <v>0</v>
          </cell>
          <cell r="O241">
            <v>37204</v>
          </cell>
          <cell r="P241">
            <v>0</v>
          </cell>
          <cell r="Q241">
            <v>0</v>
          </cell>
          <cell r="R241">
            <v>37204</v>
          </cell>
          <cell r="S241">
            <v>0</v>
          </cell>
          <cell r="T241">
            <v>0</v>
          </cell>
          <cell r="U241">
            <v>37204</v>
          </cell>
          <cell r="V241">
            <v>0</v>
          </cell>
          <cell r="W241">
            <v>0</v>
          </cell>
          <cell r="X241">
            <v>37204</v>
          </cell>
          <cell r="Y241">
            <v>0</v>
          </cell>
          <cell r="Z241">
            <v>0</v>
          </cell>
          <cell r="AA241">
            <v>37204</v>
          </cell>
          <cell r="AB241">
            <v>0</v>
          </cell>
          <cell r="AC241">
            <v>0</v>
          </cell>
          <cell r="AD241">
            <v>37204</v>
          </cell>
          <cell r="AE241">
            <v>0</v>
          </cell>
          <cell r="AF241">
            <v>0</v>
          </cell>
          <cell r="AG241">
            <v>37204</v>
          </cell>
          <cell r="AH241">
            <v>0</v>
          </cell>
          <cell r="AI241">
            <v>0</v>
          </cell>
        </row>
        <row r="242">
          <cell r="A242">
            <v>37205</v>
          </cell>
          <cell r="B242">
            <v>0</v>
          </cell>
          <cell r="C242">
            <v>37205</v>
          </cell>
          <cell r="D242">
            <v>0</v>
          </cell>
          <cell r="E242">
            <v>0</v>
          </cell>
          <cell r="F242">
            <v>37205</v>
          </cell>
          <cell r="G242">
            <v>0</v>
          </cell>
          <cell r="H242">
            <v>0</v>
          </cell>
          <cell r="I242">
            <v>37205</v>
          </cell>
          <cell r="J242">
            <v>0</v>
          </cell>
          <cell r="K242">
            <v>0</v>
          </cell>
          <cell r="L242">
            <v>37205</v>
          </cell>
          <cell r="M242">
            <v>0</v>
          </cell>
          <cell r="N242">
            <v>0</v>
          </cell>
          <cell r="O242">
            <v>37205</v>
          </cell>
          <cell r="P242">
            <v>0</v>
          </cell>
          <cell r="Q242">
            <v>0</v>
          </cell>
          <cell r="R242">
            <v>37205</v>
          </cell>
          <cell r="S242">
            <v>0</v>
          </cell>
          <cell r="T242">
            <v>0</v>
          </cell>
          <cell r="U242">
            <v>37205</v>
          </cell>
          <cell r="V242">
            <v>0</v>
          </cell>
          <cell r="W242">
            <v>0</v>
          </cell>
          <cell r="X242">
            <v>37205</v>
          </cell>
          <cell r="Y242">
            <v>0</v>
          </cell>
          <cell r="Z242">
            <v>0</v>
          </cell>
          <cell r="AA242">
            <v>37205</v>
          </cell>
          <cell r="AB242">
            <v>0</v>
          </cell>
          <cell r="AC242">
            <v>0</v>
          </cell>
          <cell r="AD242">
            <v>37205</v>
          </cell>
          <cell r="AE242">
            <v>0</v>
          </cell>
          <cell r="AF242">
            <v>0</v>
          </cell>
          <cell r="AG242">
            <v>37205</v>
          </cell>
          <cell r="AH242">
            <v>0</v>
          </cell>
          <cell r="AI242">
            <v>0</v>
          </cell>
        </row>
        <row r="243">
          <cell r="A243">
            <v>37206</v>
          </cell>
          <cell r="B243">
            <v>0</v>
          </cell>
          <cell r="C243">
            <v>37206</v>
          </cell>
          <cell r="D243">
            <v>0</v>
          </cell>
          <cell r="E243">
            <v>0</v>
          </cell>
          <cell r="F243">
            <v>37206</v>
          </cell>
          <cell r="G243">
            <v>0</v>
          </cell>
          <cell r="H243">
            <v>0</v>
          </cell>
          <cell r="I243">
            <v>37206</v>
          </cell>
          <cell r="J243">
            <v>0</v>
          </cell>
          <cell r="K243">
            <v>0</v>
          </cell>
          <cell r="L243">
            <v>37206</v>
          </cell>
          <cell r="M243">
            <v>0</v>
          </cell>
          <cell r="N243">
            <v>0</v>
          </cell>
          <cell r="O243">
            <v>37206</v>
          </cell>
          <cell r="P243">
            <v>0</v>
          </cell>
          <cell r="Q243">
            <v>0</v>
          </cell>
          <cell r="R243">
            <v>37206</v>
          </cell>
          <cell r="S243">
            <v>0</v>
          </cell>
          <cell r="T243">
            <v>0</v>
          </cell>
          <cell r="U243">
            <v>37206</v>
          </cell>
          <cell r="V243">
            <v>0</v>
          </cell>
          <cell r="W243">
            <v>0</v>
          </cell>
          <cell r="X243">
            <v>37206</v>
          </cell>
          <cell r="Y243">
            <v>0</v>
          </cell>
          <cell r="Z243">
            <v>0</v>
          </cell>
          <cell r="AA243">
            <v>37206</v>
          </cell>
          <cell r="AB243">
            <v>0</v>
          </cell>
          <cell r="AC243">
            <v>0</v>
          </cell>
          <cell r="AD243">
            <v>37206</v>
          </cell>
          <cell r="AE243">
            <v>0</v>
          </cell>
          <cell r="AF243">
            <v>0</v>
          </cell>
          <cell r="AG243">
            <v>37206</v>
          </cell>
          <cell r="AH243">
            <v>0</v>
          </cell>
          <cell r="AI243">
            <v>0</v>
          </cell>
        </row>
        <row r="244">
          <cell r="A244">
            <v>37301</v>
          </cell>
          <cell r="B244">
            <v>0</v>
          </cell>
          <cell r="C244">
            <v>37301</v>
          </cell>
          <cell r="D244">
            <v>0</v>
          </cell>
          <cell r="E244">
            <v>0</v>
          </cell>
          <cell r="F244">
            <v>37301</v>
          </cell>
          <cell r="G244">
            <v>0</v>
          </cell>
          <cell r="H244">
            <v>0</v>
          </cell>
          <cell r="I244">
            <v>37301</v>
          </cell>
          <cell r="J244">
            <v>0</v>
          </cell>
          <cell r="K244">
            <v>0</v>
          </cell>
          <cell r="L244">
            <v>37301</v>
          </cell>
          <cell r="M244">
            <v>0</v>
          </cell>
          <cell r="N244">
            <v>0</v>
          </cell>
          <cell r="O244">
            <v>37301</v>
          </cell>
          <cell r="P244">
            <v>0</v>
          </cell>
          <cell r="Q244">
            <v>0</v>
          </cell>
          <cell r="R244">
            <v>37301</v>
          </cell>
          <cell r="S244">
            <v>0</v>
          </cell>
          <cell r="T244">
            <v>0</v>
          </cell>
          <cell r="U244">
            <v>37301</v>
          </cell>
          <cell r="V244">
            <v>0</v>
          </cell>
          <cell r="W244">
            <v>0</v>
          </cell>
          <cell r="X244">
            <v>37301</v>
          </cell>
          <cell r="Y244">
            <v>0</v>
          </cell>
          <cell r="Z244">
            <v>0</v>
          </cell>
          <cell r="AA244">
            <v>37301</v>
          </cell>
          <cell r="AB244">
            <v>0</v>
          </cell>
          <cell r="AC244">
            <v>0</v>
          </cell>
          <cell r="AD244">
            <v>37301</v>
          </cell>
          <cell r="AE244">
            <v>0</v>
          </cell>
          <cell r="AF244">
            <v>0</v>
          </cell>
          <cell r="AG244">
            <v>37301</v>
          </cell>
          <cell r="AH244">
            <v>0</v>
          </cell>
          <cell r="AI244">
            <v>0</v>
          </cell>
        </row>
        <row r="245">
          <cell r="A245">
            <v>37401</v>
          </cell>
          <cell r="B245">
            <v>0</v>
          </cell>
          <cell r="C245">
            <v>37401</v>
          </cell>
          <cell r="D245">
            <v>0</v>
          </cell>
          <cell r="E245">
            <v>0</v>
          </cell>
          <cell r="F245">
            <v>37401</v>
          </cell>
          <cell r="G245">
            <v>0</v>
          </cell>
          <cell r="H245">
            <v>0</v>
          </cell>
          <cell r="I245">
            <v>37401</v>
          </cell>
          <cell r="J245">
            <v>0</v>
          </cell>
          <cell r="K245">
            <v>0</v>
          </cell>
          <cell r="L245">
            <v>37401</v>
          </cell>
          <cell r="M245">
            <v>0</v>
          </cell>
          <cell r="N245">
            <v>0</v>
          </cell>
          <cell r="O245">
            <v>37401</v>
          </cell>
          <cell r="P245">
            <v>0</v>
          </cell>
          <cell r="Q245">
            <v>0</v>
          </cell>
          <cell r="R245">
            <v>37401</v>
          </cell>
          <cell r="S245">
            <v>0</v>
          </cell>
          <cell r="T245">
            <v>0</v>
          </cell>
          <cell r="U245">
            <v>37401</v>
          </cell>
          <cell r="V245">
            <v>0</v>
          </cell>
          <cell r="W245">
            <v>0</v>
          </cell>
          <cell r="X245">
            <v>37401</v>
          </cell>
          <cell r="Y245">
            <v>0</v>
          </cell>
          <cell r="Z245">
            <v>0</v>
          </cell>
          <cell r="AA245">
            <v>37401</v>
          </cell>
          <cell r="AB245">
            <v>0</v>
          </cell>
          <cell r="AC245">
            <v>0</v>
          </cell>
          <cell r="AD245">
            <v>37401</v>
          </cell>
          <cell r="AE245">
            <v>0</v>
          </cell>
          <cell r="AF245">
            <v>0</v>
          </cell>
          <cell r="AG245">
            <v>37401</v>
          </cell>
          <cell r="AH245">
            <v>0</v>
          </cell>
          <cell r="AI245">
            <v>0</v>
          </cell>
        </row>
        <row r="246">
          <cell r="A246">
            <v>37501</v>
          </cell>
          <cell r="B246">
            <v>0</v>
          </cell>
          <cell r="C246">
            <v>37501</v>
          </cell>
          <cell r="D246">
            <v>0</v>
          </cell>
          <cell r="E246">
            <v>0</v>
          </cell>
          <cell r="F246">
            <v>37501</v>
          </cell>
          <cell r="G246">
            <v>0</v>
          </cell>
          <cell r="H246">
            <v>0</v>
          </cell>
          <cell r="I246">
            <v>37501</v>
          </cell>
          <cell r="J246">
            <v>0</v>
          </cell>
          <cell r="K246">
            <v>0</v>
          </cell>
          <cell r="L246">
            <v>37501</v>
          </cell>
          <cell r="M246">
            <v>0</v>
          </cell>
          <cell r="N246">
            <v>0</v>
          </cell>
          <cell r="O246">
            <v>37501</v>
          </cell>
          <cell r="P246">
            <v>0</v>
          </cell>
          <cell r="Q246">
            <v>0</v>
          </cell>
          <cell r="R246">
            <v>37501</v>
          </cell>
          <cell r="S246">
            <v>0</v>
          </cell>
          <cell r="T246">
            <v>0</v>
          </cell>
          <cell r="U246">
            <v>37501</v>
          </cell>
          <cell r="V246">
            <v>0</v>
          </cell>
          <cell r="W246">
            <v>0</v>
          </cell>
          <cell r="X246">
            <v>37501</v>
          </cell>
          <cell r="Y246">
            <v>0</v>
          </cell>
          <cell r="Z246">
            <v>0</v>
          </cell>
          <cell r="AA246">
            <v>37501</v>
          </cell>
          <cell r="AB246">
            <v>0</v>
          </cell>
          <cell r="AC246">
            <v>0</v>
          </cell>
          <cell r="AD246">
            <v>37501</v>
          </cell>
          <cell r="AE246">
            <v>0</v>
          </cell>
          <cell r="AF246">
            <v>0</v>
          </cell>
          <cell r="AG246">
            <v>37501</v>
          </cell>
          <cell r="AH246">
            <v>0</v>
          </cell>
          <cell r="AI246">
            <v>0</v>
          </cell>
        </row>
        <row r="247">
          <cell r="A247">
            <v>37502</v>
          </cell>
          <cell r="B247">
            <v>0</v>
          </cell>
          <cell r="C247">
            <v>37502</v>
          </cell>
          <cell r="D247">
            <v>0</v>
          </cell>
          <cell r="E247">
            <v>0</v>
          </cell>
          <cell r="F247">
            <v>37502</v>
          </cell>
          <cell r="G247">
            <v>0</v>
          </cell>
          <cell r="H247">
            <v>0</v>
          </cell>
          <cell r="I247">
            <v>37502</v>
          </cell>
          <cell r="J247">
            <v>0</v>
          </cell>
          <cell r="K247">
            <v>0</v>
          </cell>
          <cell r="L247">
            <v>37502</v>
          </cell>
          <cell r="M247">
            <v>0</v>
          </cell>
          <cell r="N247">
            <v>0</v>
          </cell>
          <cell r="O247">
            <v>37502</v>
          </cell>
          <cell r="P247">
            <v>0</v>
          </cell>
          <cell r="Q247">
            <v>0</v>
          </cell>
          <cell r="R247">
            <v>37502</v>
          </cell>
          <cell r="S247">
            <v>0</v>
          </cell>
          <cell r="T247">
            <v>0</v>
          </cell>
          <cell r="U247">
            <v>37502</v>
          </cell>
          <cell r="V247">
            <v>0</v>
          </cell>
          <cell r="W247">
            <v>0</v>
          </cell>
          <cell r="X247">
            <v>37502</v>
          </cell>
          <cell r="Y247">
            <v>0</v>
          </cell>
          <cell r="Z247">
            <v>0</v>
          </cell>
          <cell r="AA247">
            <v>37502</v>
          </cell>
          <cell r="AB247">
            <v>0</v>
          </cell>
          <cell r="AC247">
            <v>0</v>
          </cell>
          <cell r="AD247">
            <v>37502</v>
          </cell>
          <cell r="AE247">
            <v>0</v>
          </cell>
          <cell r="AF247">
            <v>0</v>
          </cell>
          <cell r="AG247">
            <v>37502</v>
          </cell>
          <cell r="AH247">
            <v>0</v>
          </cell>
          <cell r="AI247">
            <v>0</v>
          </cell>
        </row>
        <row r="248">
          <cell r="A248">
            <v>37503</v>
          </cell>
          <cell r="B248">
            <v>0</v>
          </cell>
          <cell r="C248">
            <v>37503</v>
          </cell>
          <cell r="D248">
            <v>0</v>
          </cell>
          <cell r="E248">
            <v>0</v>
          </cell>
          <cell r="F248">
            <v>37503</v>
          </cell>
          <cell r="G248">
            <v>0</v>
          </cell>
          <cell r="H248">
            <v>0</v>
          </cell>
          <cell r="I248">
            <v>37503</v>
          </cell>
          <cell r="J248">
            <v>0</v>
          </cell>
          <cell r="K248">
            <v>0</v>
          </cell>
          <cell r="L248">
            <v>37503</v>
          </cell>
          <cell r="M248">
            <v>0</v>
          </cell>
          <cell r="N248">
            <v>0</v>
          </cell>
          <cell r="O248">
            <v>37503</v>
          </cell>
          <cell r="P248">
            <v>0</v>
          </cell>
          <cell r="Q248">
            <v>0</v>
          </cell>
          <cell r="R248">
            <v>37503</v>
          </cell>
          <cell r="S248">
            <v>0</v>
          </cell>
          <cell r="T248">
            <v>0</v>
          </cell>
          <cell r="U248">
            <v>37503</v>
          </cell>
          <cell r="V248">
            <v>0</v>
          </cell>
          <cell r="W248">
            <v>0</v>
          </cell>
          <cell r="X248">
            <v>37503</v>
          </cell>
          <cell r="Y248">
            <v>0</v>
          </cell>
          <cell r="Z248">
            <v>0</v>
          </cell>
          <cell r="AA248">
            <v>37503</v>
          </cell>
          <cell r="AB248">
            <v>0</v>
          </cell>
          <cell r="AC248">
            <v>0</v>
          </cell>
          <cell r="AD248">
            <v>37503</v>
          </cell>
          <cell r="AE248">
            <v>0</v>
          </cell>
          <cell r="AF248">
            <v>0</v>
          </cell>
          <cell r="AG248">
            <v>37503</v>
          </cell>
          <cell r="AH248">
            <v>0</v>
          </cell>
          <cell r="AI248">
            <v>0</v>
          </cell>
        </row>
        <row r="249">
          <cell r="A249">
            <v>37504</v>
          </cell>
          <cell r="B249">
            <v>7020.3</v>
          </cell>
          <cell r="C249">
            <v>37504</v>
          </cell>
          <cell r="D249">
            <v>9210.77</v>
          </cell>
          <cell r="E249">
            <v>2190.4700000000003</v>
          </cell>
          <cell r="F249">
            <v>37504</v>
          </cell>
          <cell r="G249">
            <v>39302.870000000003</v>
          </cell>
          <cell r="H249">
            <v>30092.100000000002</v>
          </cell>
          <cell r="I249">
            <v>37504</v>
          </cell>
          <cell r="J249">
            <v>66773.39</v>
          </cell>
          <cell r="K249">
            <v>27470.519999999997</v>
          </cell>
          <cell r="L249">
            <v>37504</v>
          </cell>
          <cell r="M249">
            <v>0</v>
          </cell>
          <cell r="N249">
            <v>0</v>
          </cell>
          <cell r="O249">
            <v>37504</v>
          </cell>
          <cell r="P249">
            <v>0</v>
          </cell>
          <cell r="Q249">
            <v>0</v>
          </cell>
          <cell r="R249">
            <v>37504</v>
          </cell>
          <cell r="S249">
            <v>0</v>
          </cell>
          <cell r="T249">
            <v>0</v>
          </cell>
          <cell r="U249">
            <v>37504</v>
          </cell>
          <cell r="V249">
            <v>0</v>
          </cell>
          <cell r="W249">
            <v>0</v>
          </cell>
          <cell r="X249">
            <v>37504</v>
          </cell>
          <cell r="Y249">
            <v>0</v>
          </cell>
          <cell r="Z249">
            <v>0</v>
          </cell>
          <cell r="AA249">
            <v>37504</v>
          </cell>
          <cell r="AB249">
            <v>0</v>
          </cell>
          <cell r="AC249">
            <v>0</v>
          </cell>
          <cell r="AD249">
            <v>37504</v>
          </cell>
          <cell r="AE249">
            <v>0</v>
          </cell>
          <cell r="AF249">
            <v>0</v>
          </cell>
          <cell r="AG249">
            <v>37504</v>
          </cell>
          <cell r="AH249">
            <v>0</v>
          </cell>
          <cell r="AI249">
            <v>0</v>
          </cell>
        </row>
        <row r="250">
          <cell r="A250">
            <v>37601</v>
          </cell>
          <cell r="B250">
            <v>0</v>
          </cell>
          <cell r="C250">
            <v>37601</v>
          </cell>
          <cell r="D250">
            <v>0</v>
          </cell>
          <cell r="E250">
            <v>0</v>
          </cell>
          <cell r="F250">
            <v>37601</v>
          </cell>
          <cell r="G250">
            <v>0</v>
          </cell>
          <cell r="H250">
            <v>0</v>
          </cell>
          <cell r="I250">
            <v>37601</v>
          </cell>
          <cell r="J250">
            <v>0</v>
          </cell>
          <cell r="K250">
            <v>0</v>
          </cell>
          <cell r="L250">
            <v>37601</v>
          </cell>
          <cell r="M250">
            <v>0</v>
          </cell>
          <cell r="N250">
            <v>0</v>
          </cell>
          <cell r="O250">
            <v>37601</v>
          </cell>
          <cell r="P250">
            <v>0</v>
          </cell>
          <cell r="Q250">
            <v>0</v>
          </cell>
          <cell r="R250">
            <v>37601</v>
          </cell>
          <cell r="S250">
            <v>0</v>
          </cell>
          <cell r="T250">
            <v>0</v>
          </cell>
          <cell r="U250">
            <v>37601</v>
          </cell>
          <cell r="V250">
            <v>0</v>
          </cell>
          <cell r="W250">
            <v>0</v>
          </cell>
          <cell r="X250">
            <v>37601</v>
          </cell>
          <cell r="Y250">
            <v>0</v>
          </cell>
          <cell r="Z250">
            <v>0</v>
          </cell>
          <cell r="AA250">
            <v>37601</v>
          </cell>
          <cell r="AB250">
            <v>0</v>
          </cell>
          <cell r="AC250">
            <v>0</v>
          </cell>
          <cell r="AD250">
            <v>37601</v>
          </cell>
          <cell r="AE250">
            <v>0</v>
          </cell>
          <cell r="AF250">
            <v>0</v>
          </cell>
          <cell r="AG250">
            <v>37601</v>
          </cell>
          <cell r="AH250">
            <v>0</v>
          </cell>
          <cell r="AI250">
            <v>0</v>
          </cell>
        </row>
        <row r="251">
          <cell r="A251">
            <v>37602</v>
          </cell>
          <cell r="B251">
            <v>0</v>
          </cell>
          <cell r="C251">
            <v>37602</v>
          </cell>
          <cell r="D251">
            <v>0</v>
          </cell>
          <cell r="E251">
            <v>0</v>
          </cell>
          <cell r="F251">
            <v>37602</v>
          </cell>
          <cell r="G251">
            <v>0</v>
          </cell>
          <cell r="H251">
            <v>0</v>
          </cell>
          <cell r="I251">
            <v>37602</v>
          </cell>
          <cell r="J251">
            <v>0</v>
          </cell>
          <cell r="K251">
            <v>0</v>
          </cell>
          <cell r="L251">
            <v>37602</v>
          </cell>
          <cell r="M251">
            <v>0</v>
          </cell>
          <cell r="N251">
            <v>0</v>
          </cell>
          <cell r="O251">
            <v>37602</v>
          </cell>
          <cell r="P251">
            <v>0</v>
          </cell>
          <cell r="Q251">
            <v>0</v>
          </cell>
          <cell r="R251">
            <v>37602</v>
          </cell>
          <cell r="S251">
            <v>0</v>
          </cell>
          <cell r="T251">
            <v>0</v>
          </cell>
          <cell r="U251">
            <v>37602</v>
          </cell>
          <cell r="V251">
            <v>0</v>
          </cell>
          <cell r="W251">
            <v>0</v>
          </cell>
          <cell r="X251">
            <v>37602</v>
          </cell>
          <cell r="Y251">
            <v>0</v>
          </cell>
          <cell r="Z251">
            <v>0</v>
          </cell>
          <cell r="AA251">
            <v>37602</v>
          </cell>
          <cell r="AB251">
            <v>0</v>
          </cell>
          <cell r="AC251">
            <v>0</v>
          </cell>
          <cell r="AD251">
            <v>37602</v>
          </cell>
          <cell r="AE251">
            <v>0</v>
          </cell>
          <cell r="AF251">
            <v>0</v>
          </cell>
          <cell r="AG251">
            <v>37602</v>
          </cell>
          <cell r="AH251">
            <v>0</v>
          </cell>
          <cell r="AI251">
            <v>0</v>
          </cell>
        </row>
        <row r="252">
          <cell r="A252">
            <v>37701</v>
          </cell>
          <cell r="B252">
            <v>0</v>
          </cell>
          <cell r="C252">
            <v>37701</v>
          </cell>
          <cell r="D252">
            <v>0</v>
          </cell>
          <cell r="E252">
            <v>0</v>
          </cell>
          <cell r="F252">
            <v>37701</v>
          </cell>
          <cell r="G252">
            <v>0</v>
          </cell>
          <cell r="H252">
            <v>0</v>
          </cell>
          <cell r="I252">
            <v>37701</v>
          </cell>
          <cell r="J252">
            <v>0</v>
          </cell>
          <cell r="K252">
            <v>0</v>
          </cell>
          <cell r="L252">
            <v>37701</v>
          </cell>
          <cell r="M252">
            <v>0</v>
          </cell>
          <cell r="N252">
            <v>0</v>
          </cell>
          <cell r="O252">
            <v>37701</v>
          </cell>
          <cell r="P252">
            <v>0</v>
          </cell>
          <cell r="Q252">
            <v>0</v>
          </cell>
          <cell r="R252">
            <v>37701</v>
          </cell>
          <cell r="S252">
            <v>0</v>
          </cell>
          <cell r="T252">
            <v>0</v>
          </cell>
          <cell r="U252">
            <v>37701</v>
          </cell>
          <cell r="V252">
            <v>0</v>
          </cell>
          <cell r="W252">
            <v>0</v>
          </cell>
          <cell r="X252">
            <v>37701</v>
          </cell>
          <cell r="Y252">
            <v>0</v>
          </cell>
          <cell r="Z252">
            <v>0</v>
          </cell>
          <cell r="AA252">
            <v>37701</v>
          </cell>
          <cell r="AB252">
            <v>0</v>
          </cell>
          <cell r="AC252">
            <v>0</v>
          </cell>
          <cell r="AD252">
            <v>37701</v>
          </cell>
          <cell r="AE252">
            <v>0</v>
          </cell>
          <cell r="AF252">
            <v>0</v>
          </cell>
          <cell r="AG252">
            <v>37701</v>
          </cell>
          <cell r="AH252">
            <v>0</v>
          </cell>
          <cell r="AI252">
            <v>0</v>
          </cell>
        </row>
        <row r="253">
          <cell r="A253">
            <v>37801</v>
          </cell>
          <cell r="B253">
            <v>0</v>
          </cell>
          <cell r="C253">
            <v>37801</v>
          </cell>
          <cell r="D253">
            <v>0</v>
          </cell>
          <cell r="E253">
            <v>0</v>
          </cell>
          <cell r="F253">
            <v>37801</v>
          </cell>
          <cell r="G253">
            <v>0</v>
          </cell>
          <cell r="H253">
            <v>0</v>
          </cell>
          <cell r="I253">
            <v>37801</v>
          </cell>
          <cell r="J253">
            <v>0</v>
          </cell>
          <cell r="K253">
            <v>0</v>
          </cell>
          <cell r="L253">
            <v>37801</v>
          </cell>
          <cell r="M253">
            <v>0</v>
          </cell>
          <cell r="N253">
            <v>0</v>
          </cell>
          <cell r="O253">
            <v>37801</v>
          </cell>
          <cell r="P253">
            <v>0</v>
          </cell>
          <cell r="Q253">
            <v>0</v>
          </cell>
          <cell r="R253">
            <v>37801</v>
          </cell>
          <cell r="S253">
            <v>0</v>
          </cell>
          <cell r="T253">
            <v>0</v>
          </cell>
          <cell r="U253">
            <v>37801</v>
          </cell>
          <cell r="V253">
            <v>0</v>
          </cell>
          <cell r="W253">
            <v>0</v>
          </cell>
          <cell r="X253">
            <v>37801</v>
          </cell>
          <cell r="Y253">
            <v>0</v>
          </cell>
          <cell r="Z253">
            <v>0</v>
          </cell>
          <cell r="AA253">
            <v>37801</v>
          </cell>
          <cell r="AB253">
            <v>0</v>
          </cell>
          <cell r="AC253">
            <v>0</v>
          </cell>
          <cell r="AD253">
            <v>37801</v>
          </cell>
          <cell r="AE253">
            <v>0</v>
          </cell>
          <cell r="AF253">
            <v>0</v>
          </cell>
          <cell r="AG253">
            <v>37801</v>
          </cell>
          <cell r="AH253">
            <v>0</v>
          </cell>
          <cell r="AI253">
            <v>0</v>
          </cell>
        </row>
        <row r="254">
          <cell r="A254">
            <v>37802</v>
          </cell>
          <cell r="B254">
            <v>0</v>
          </cell>
          <cell r="C254">
            <v>37802</v>
          </cell>
          <cell r="D254">
            <v>0</v>
          </cell>
          <cell r="E254">
            <v>0</v>
          </cell>
          <cell r="F254">
            <v>37802</v>
          </cell>
          <cell r="G254">
            <v>0</v>
          </cell>
          <cell r="H254">
            <v>0</v>
          </cell>
          <cell r="I254">
            <v>37802</v>
          </cell>
          <cell r="J254">
            <v>0</v>
          </cell>
          <cell r="K254">
            <v>0</v>
          </cell>
          <cell r="L254">
            <v>37802</v>
          </cell>
          <cell r="M254">
            <v>0</v>
          </cell>
          <cell r="N254">
            <v>0</v>
          </cell>
          <cell r="O254">
            <v>37802</v>
          </cell>
          <cell r="P254">
            <v>0</v>
          </cell>
          <cell r="Q254">
            <v>0</v>
          </cell>
          <cell r="R254">
            <v>37802</v>
          </cell>
          <cell r="S254">
            <v>0</v>
          </cell>
          <cell r="T254">
            <v>0</v>
          </cell>
          <cell r="U254">
            <v>37802</v>
          </cell>
          <cell r="V254">
            <v>0</v>
          </cell>
          <cell r="W254">
            <v>0</v>
          </cell>
          <cell r="X254">
            <v>37802</v>
          </cell>
          <cell r="Y254">
            <v>0</v>
          </cell>
          <cell r="Z254">
            <v>0</v>
          </cell>
          <cell r="AA254">
            <v>37802</v>
          </cell>
          <cell r="AB254">
            <v>0</v>
          </cell>
          <cell r="AC254">
            <v>0</v>
          </cell>
          <cell r="AD254">
            <v>37802</v>
          </cell>
          <cell r="AE254">
            <v>0</v>
          </cell>
          <cell r="AF254">
            <v>0</v>
          </cell>
          <cell r="AG254">
            <v>37802</v>
          </cell>
          <cell r="AH254">
            <v>0</v>
          </cell>
          <cell r="AI254">
            <v>0</v>
          </cell>
        </row>
        <row r="255">
          <cell r="A255">
            <v>37901</v>
          </cell>
          <cell r="B255">
            <v>39.6</v>
          </cell>
          <cell r="C255">
            <v>37901</v>
          </cell>
          <cell r="D255">
            <v>126</v>
          </cell>
          <cell r="E255">
            <v>86.4</v>
          </cell>
          <cell r="F255">
            <v>37901</v>
          </cell>
          <cell r="G255">
            <v>546.29999999999995</v>
          </cell>
          <cell r="H255">
            <v>420.29999999999995</v>
          </cell>
          <cell r="I255">
            <v>37901</v>
          </cell>
          <cell r="J255">
            <v>716.7</v>
          </cell>
          <cell r="K255">
            <v>170.40000000000009</v>
          </cell>
          <cell r="L255">
            <v>37901</v>
          </cell>
          <cell r="M255">
            <v>0</v>
          </cell>
          <cell r="N255">
            <v>0</v>
          </cell>
          <cell r="O255">
            <v>37901</v>
          </cell>
          <cell r="P255">
            <v>0</v>
          </cell>
          <cell r="Q255">
            <v>0</v>
          </cell>
          <cell r="R255">
            <v>37901</v>
          </cell>
          <cell r="S255">
            <v>0</v>
          </cell>
          <cell r="T255">
            <v>0</v>
          </cell>
          <cell r="U255">
            <v>37901</v>
          </cell>
          <cell r="V255">
            <v>0</v>
          </cell>
          <cell r="W255">
            <v>0</v>
          </cell>
          <cell r="X255">
            <v>37901</v>
          </cell>
          <cell r="Y255">
            <v>0</v>
          </cell>
          <cell r="Z255">
            <v>0</v>
          </cell>
          <cell r="AA255">
            <v>37901</v>
          </cell>
          <cell r="AB255">
            <v>0</v>
          </cell>
          <cell r="AC255">
            <v>0</v>
          </cell>
          <cell r="AD255">
            <v>37901</v>
          </cell>
          <cell r="AE255">
            <v>0</v>
          </cell>
          <cell r="AF255">
            <v>0</v>
          </cell>
          <cell r="AG255">
            <v>37901</v>
          </cell>
          <cell r="AH255">
            <v>0</v>
          </cell>
          <cell r="AI255">
            <v>0</v>
          </cell>
        </row>
        <row r="256">
          <cell r="A256">
            <v>38101</v>
          </cell>
          <cell r="B256">
            <v>0</v>
          </cell>
          <cell r="C256">
            <v>38101</v>
          </cell>
          <cell r="D256">
            <v>0</v>
          </cell>
          <cell r="E256">
            <v>0</v>
          </cell>
          <cell r="F256">
            <v>38101</v>
          </cell>
          <cell r="G256">
            <v>0</v>
          </cell>
          <cell r="H256">
            <v>0</v>
          </cell>
          <cell r="I256">
            <v>38101</v>
          </cell>
          <cell r="J256">
            <v>0</v>
          </cell>
          <cell r="K256">
            <v>0</v>
          </cell>
          <cell r="L256">
            <v>38101</v>
          </cell>
          <cell r="M256">
            <v>0</v>
          </cell>
          <cell r="N256">
            <v>0</v>
          </cell>
          <cell r="O256">
            <v>38101</v>
          </cell>
          <cell r="P256">
            <v>0</v>
          </cell>
          <cell r="Q256">
            <v>0</v>
          </cell>
          <cell r="R256">
            <v>38101</v>
          </cell>
          <cell r="S256">
            <v>0</v>
          </cell>
          <cell r="T256">
            <v>0</v>
          </cell>
          <cell r="U256">
            <v>38101</v>
          </cell>
          <cell r="V256">
            <v>0</v>
          </cell>
          <cell r="W256">
            <v>0</v>
          </cell>
          <cell r="X256">
            <v>38101</v>
          </cell>
          <cell r="Y256">
            <v>0</v>
          </cell>
          <cell r="Z256">
            <v>0</v>
          </cell>
          <cell r="AA256">
            <v>38101</v>
          </cell>
          <cell r="AB256">
            <v>0</v>
          </cell>
          <cell r="AC256">
            <v>0</v>
          </cell>
          <cell r="AD256">
            <v>38101</v>
          </cell>
          <cell r="AE256">
            <v>0</v>
          </cell>
          <cell r="AF256">
            <v>0</v>
          </cell>
          <cell r="AG256">
            <v>38101</v>
          </cell>
          <cell r="AH256">
            <v>0</v>
          </cell>
          <cell r="AI256">
            <v>0</v>
          </cell>
        </row>
        <row r="257">
          <cell r="A257">
            <v>38102</v>
          </cell>
          <cell r="B257">
            <v>0</v>
          </cell>
          <cell r="C257">
            <v>38102</v>
          </cell>
          <cell r="D257">
            <v>0</v>
          </cell>
          <cell r="E257">
            <v>0</v>
          </cell>
          <cell r="F257">
            <v>38102</v>
          </cell>
          <cell r="G257">
            <v>0</v>
          </cell>
          <cell r="H257">
            <v>0</v>
          </cell>
          <cell r="I257">
            <v>38102</v>
          </cell>
          <cell r="J257">
            <v>0</v>
          </cell>
          <cell r="K257">
            <v>0</v>
          </cell>
          <cell r="L257">
            <v>38102</v>
          </cell>
          <cell r="M257">
            <v>0</v>
          </cell>
          <cell r="N257">
            <v>0</v>
          </cell>
          <cell r="O257">
            <v>38102</v>
          </cell>
          <cell r="P257">
            <v>0</v>
          </cell>
          <cell r="Q257">
            <v>0</v>
          </cell>
          <cell r="R257">
            <v>38102</v>
          </cell>
          <cell r="S257">
            <v>0</v>
          </cell>
          <cell r="T257">
            <v>0</v>
          </cell>
          <cell r="U257">
            <v>38102</v>
          </cell>
          <cell r="V257">
            <v>0</v>
          </cell>
          <cell r="W257">
            <v>0</v>
          </cell>
          <cell r="X257">
            <v>38102</v>
          </cell>
          <cell r="Y257">
            <v>0</v>
          </cell>
          <cell r="Z257">
            <v>0</v>
          </cell>
          <cell r="AA257">
            <v>38102</v>
          </cell>
          <cell r="AB257">
            <v>0</v>
          </cell>
          <cell r="AC257">
            <v>0</v>
          </cell>
          <cell r="AD257">
            <v>38102</v>
          </cell>
          <cell r="AE257">
            <v>0</v>
          </cell>
          <cell r="AF257">
            <v>0</v>
          </cell>
          <cell r="AG257">
            <v>38102</v>
          </cell>
          <cell r="AH257">
            <v>0</v>
          </cell>
          <cell r="AI257">
            <v>0</v>
          </cell>
        </row>
        <row r="258">
          <cell r="A258">
            <v>38103</v>
          </cell>
          <cell r="B258">
            <v>0</v>
          </cell>
          <cell r="C258">
            <v>38103</v>
          </cell>
          <cell r="D258">
            <v>0</v>
          </cell>
          <cell r="E258">
            <v>0</v>
          </cell>
          <cell r="F258">
            <v>38103</v>
          </cell>
          <cell r="G258">
            <v>0</v>
          </cell>
          <cell r="H258">
            <v>0</v>
          </cell>
          <cell r="I258">
            <v>38103</v>
          </cell>
          <cell r="J258">
            <v>0</v>
          </cell>
          <cell r="K258">
            <v>0</v>
          </cell>
          <cell r="L258">
            <v>38103</v>
          </cell>
          <cell r="M258">
            <v>0</v>
          </cell>
          <cell r="N258">
            <v>0</v>
          </cell>
          <cell r="O258">
            <v>38103</v>
          </cell>
          <cell r="P258">
            <v>0</v>
          </cell>
          <cell r="Q258">
            <v>0</v>
          </cell>
          <cell r="R258">
            <v>38103</v>
          </cell>
          <cell r="S258">
            <v>0</v>
          </cell>
          <cell r="T258">
            <v>0</v>
          </cell>
          <cell r="U258">
            <v>38103</v>
          </cell>
          <cell r="V258">
            <v>0</v>
          </cell>
          <cell r="W258">
            <v>0</v>
          </cell>
          <cell r="X258">
            <v>38103</v>
          </cell>
          <cell r="Y258">
            <v>0</v>
          </cell>
          <cell r="Z258">
            <v>0</v>
          </cell>
          <cell r="AA258">
            <v>38103</v>
          </cell>
          <cell r="AB258">
            <v>0</v>
          </cell>
          <cell r="AC258">
            <v>0</v>
          </cell>
          <cell r="AD258">
            <v>38103</v>
          </cell>
          <cell r="AE258">
            <v>0</v>
          </cell>
          <cell r="AF258">
            <v>0</v>
          </cell>
          <cell r="AG258">
            <v>38103</v>
          </cell>
          <cell r="AH258">
            <v>0</v>
          </cell>
          <cell r="AI258">
            <v>0</v>
          </cell>
        </row>
        <row r="259">
          <cell r="A259">
            <v>38201</v>
          </cell>
          <cell r="B259">
            <v>0</v>
          </cell>
          <cell r="C259">
            <v>38201</v>
          </cell>
          <cell r="D259">
            <v>0</v>
          </cell>
          <cell r="E259">
            <v>0</v>
          </cell>
          <cell r="F259">
            <v>38201</v>
          </cell>
          <cell r="G259">
            <v>0</v>
          </cell>
          <cell r="H259">
            <v>0</v>
          </cell>
          <cell r="I259">
            <v>38201</v>
          </cell>
          <cell r="J259">
            <v>0</v>
          </cell>
          <cell r="K259">
            <v>0</v>
          </cell>
          <cell r="L259">
            <v>38201</v>
          </cell>
          <cell r="M259">
            <v>0</v>
          </cell>
          <cell r="N259">
            <v>0</v>
          </cell>
          <cell r="O259">
            <v>38201</v>
          </cell>
          <cell r="P259">
            <v>0</v>
          </cell>
          <cell r="Q259">
            <v>0</v>
          </cell>
          <cell r="R259">
            <v>38201</v>
          </cell>
          <cell r="S259">
            <v>0</v>
          </cell>
          <cell r="T259">
            <v>0</v>
          </cell>
          <cell r="U259">
            <v>38201</v>
          </cell>
          <cell r="V259">
            <v>0</v>
          </cell>
          <cell r="W259">
            <v>0</v>
          </cell>
          <cell r="X259">
            <v>38201</v>
          </cell>
          <cell r="Y259">
            <v>0</v>
          </cell>
          <cell r="Z259">
            <v>0</v>
          </cell>
          <cell r="AA259">
            <v>38201</v>
          </cell>
          <cell r="AB259">
            <v>0</v>
          </cell>
          <cell r="AC259">
            <v>0</v>
          </cell>
          <cell r="AD259">
            <v>38201</v>
          </cell>
          <cell r="AE259">
            <v>0</v>
          </cell>
          <cell r="AF259">
            <v>0</v>
          </cell>
          <cell r="AG259">
            <v>38201</v>
          </cell>
          <cell r="AH259">
            <v>0</v>
          </cell>
          <cell r="AI259">
            <v>0</v>
          </cell>
        </row>
        <row r="260">
          <cell r="A260">
            <v>38301</v>
          </cell>
          <cell r="B260">
            <v>0</v>
          </cell>
          <cell r="C260">
            <v>38301</v>
          </cell>
          <cell r="D260">
            <v>0</v>
          </cell>
          <cell r="E260">
            <v>0</v>
          </cell>
          <cell r="F260">
            <v>38301</v>
          </cell>
          <cell r="G260">
            <v>0</v>
          </cell>
          <cell r="H260">
            <v>0</v>
          </cell>
          <cell r="I260">
            <v>38301</v>
          </cell>
          <cell r="J260">
            <v>0</v>
          </cell>
          <cell r="K260">
            <v>0</v>
          </cell>
          <cell r="L260">
            <v>38301</v>
          </cell>
          <cell r="M260">
            <v>0</v>
          </cell>
          <cell r="N260">
            <v>0</v>
          </cell>
          <cell r="O260">
            <v>38301</v>
          </cell>
          <cell r="P260">
            <v>0</v>
          </cell>
          <cell r="Q260">
            <v>0</v>
          </cell>
          <cell r="R260">
            <v>38301</v>
          </cell>
          <cell r="S260">
            <v>0</v>
          </cell>
          <cell r="T260">
            <v>0</v>
          </cell>
          <cell r="U260">
            <v>38301</v>
          </cell>
          <cell r="V260">
            <v>0</v>
          </cell>
          <cell r="W260">
            <v>0</v>
          </cell>
          <cell r="X260">
            <v>38301</v>
          </cell>
          <cell r="Y260">
            <v>0</v>
          </cell>
          <cell r="Z260">
            <v>0</v>
          </cell>
          <cell r="AA260">
            <v>38301</v>
          </cell>
          <cell r="AB260">
            <v>0</v>
          </cell>
          <cell r="AC260">
            <v>0</v>
          </cell>
          <cell r="AD260">
            <v>38301</v>
          </cell>
          <cell r="AE260">
            <v>0</v>
          </cell>
          <cell r="AF260">
            <v>0</v>
          </cell>
          <cell r="AG260">
            <v>38301</v>
          </cell>
          <cell r="AH260">
            <v>0</v>
          </cell>
          <cell r="AI260">
            <v>0</v>
          </cell>
        </row>
        <row r="261">
          <cell r="A261">
            <v>38401</v>
          </cell>
          <cell r="B261">
            <v>0</v>
          </cell>
          <cell r="C261">
            <v>38401</v>
          </cell>
          <cell r="D261">
            <v>0</v>
          </cell>
          <cell r="E261">
            <v>0</v>
          </cell>
          <cell r="F261">
            <v>38401</v>
          </cell>
          <cell r="G261">
            <v>0</v>
          </cell>
          <cell r="H261">
            <v>0</v>
          </cell>
          <cell r="I261">
            <v>38401</v>
          </cell>
          <cell r="J261">
            <v>0</v>
          </cell>
          <cell r="K261">
            <v>0</v>
          </cell>
          <cell r="L261">
            <v>38401</v>
          </cell>
          <cell r="M261">
            <v>0</v>
          </cell>
          <cell r="N261">
            <v>0</v>
          </cell>
          <cell r="O261">
            <v>38401</v>
          </cell>
          <cell r="P261">
            <v>0</v>
          </cell>
          <cell r="Q261">
            <v>0</v>
          </cell>
          <cell r="R261">
            <v>38401</v>
          </cell>
          <cell r="S261">
            <v>0</v>
          </cell>
          <cell r="T261">
            <v>0</v>
          </cell>
          <cell r="U261">
            <v>38401</v>
          </cell>
          <cell r="V261">
            <v>0</v>
          </cell>
          <cell r="W261">
            <v>0</v>
          </cell>
          <cell r="X261">
            <v>38401</v>
          </cell>
          <cell r="Y261">
            <v>0</v>
          </cell>
          <cell r="Z261">
            <v>0</v>
          </cell>
          <cell r="AA261">
            <v>38401</v>
          </cell>
          <cell r="AB261">
            <v>0</v>
          </cell>
          <cell r="AC261">
            <v>0</v>
          </cell>
          <cell r="AD261">
            <v>38401</v>
          </cell>
          <cell r="AE261">
            <v>0</v>
          </cell>
          <cell r="AF261">
            <v>0</v>
          </cell>
          <cell r="AG261">
            <v>38401</v>
          </cell>
          <cell r="AH261">
            <v>0</v>
          </cell>
          <cell r="AI261">
            <v>0</v>
          </cell>
        </row>
        <row r="262">
          <cell r="A262">
            <v>38501</v>
          </cell>
          <cell r="B262">
            <v>1487.39</v>
          </cell>
          <cell r="C262">
            <v>38501</v>
          </cell>
          <cell r="D262">
            <v>1487.39</v>
          </cell>
          <cell r="E262">
            <v>0</v>
          </cell>
          <cell r="F262">
            <v>38501</v>
          </cell>
          <cell r="G262">
            <v>2183.39</v>
          </cell>
          <cell r="H262">
            <v>695.99999999999977</v>
          </cell>
          <cell r="I262">
            <v>38501</v>
          </cell>
          <cell r="J262">
            <v>2183.39</v>
          </cell>
          <cell r="K262">
            <v>0</v>
          </cell>
          <cell r="L262">
            <v>38501</v>
          </cell>
          <cell r="M262">
            <v>0</v>
          </cell>
          <cell r="N262">
            <v>0</v>
          </cell>
          <cell r="O262">
            <v>38501</v>
          </cell>
          <cell r="P262">
            <v>0</v>
          </cell>
          <cell r="Q262">
            <v>0</v>
          </cell>
          <cell r="R262">
            <v>38501</v>
          </cell>
          <cell r="S262">
            <v>0</v>
          </cell>
          <cell r="T262">
            <v>0</v>
          </cell>
          <cell r="U262">
            <v>38501</v>
          </cell>
          <cell r="V262">
            <v>0</v>
          </cell>
          <cell r="W262">
            <v>0</v>
          </cell>
          <cell r="X262">
            <v>38501</v>
          </cell>
          <cell r="Y262">
            <v>0</v>
          </cell>
          <cell r="Z262">
            <v>0</v>
          </cell>
          <cell r="AA262">
            <v>38501</v>
          </cell>
          <cell r="AB262">
            <v>0</v>
          </cell>
          <cell r="AC262">
            <v>0</v>
          </cell>
          <cell r="AD262">
            <v>38501</v>
          </cell>
          <cell r="AE262">
            <v>0</v>
          </cell>
          <cell r="AF262">
            <v>0</v>
          </cell>
          <cell r="AG262">
            <v>38501</v>
          </cell>
          <cell r="AH262">
            <v>0</v>
          </cell>
          <cell r="AI262">
            <v>0</v>
          </cell>
        </row>
        <row r="263">
          <cell r="A263">
            <v>39101</v>
          </cell>
          <cell r="B263">
            <v>0</v>
          </cell>
          <cell r="C263">
            <v>39101</v>
          </cell>
          <cell r="D263">
            <v>0</v>
          </cell>
          <cell r="E263">
            <v>0</v>
          </cell>
          <cell r="F263">
            <v>39101</v>
          </cell>
          <cell r="G263">
            <v>0</v>
          </cell>
          <cell r="H263">
            <v>0</v>
          </cell>
          <cell r="I263">
            <v>39101</v>
          </cell>
          <cell r="J263">
            <v>0</v>
          </cell>
          <cell r="K263">
            <v>0</v>
          </cell>
          <cell r="L263">
            <v>39101</v>
          </cell>
          <cell r="M263">
            <v>0</v>
          </cell>
          <cell r="N263">
            <v>0</v>
          </cell>
          <cell r="O263">
            <v>39101</v>
          </cell>
          <cell r="P263">
            <v>0</v>
          </cell>
          <cell r="Q263">
            <v>0</v>
          </cell>
          <cell r="R263">
            <v>39101</v>
          </cell>
          <cell r="S263">
            <v>0</v>
          </cell>
          <cell r="T263">
            <v>0</v>
          </cell>
          <cell r="U263">
            <v>39101</v>
          </cell>
          <cell r="V263">
            <v>0</v>
          </cell>
          <cell r="W263">
            <v>0</v>
          </cell>
          <cell r="X263">
            <v>39101</v>
          </cell>
          <cell r="Y263">
            <v>0</v>
          </cell>
          <cell r="Z263">
            <v>0</v>
          </cell>
          <cell r="AA263">
            <v>39101</v>
          </cell>
          <cell r="AB263">
            <v>0</v>
          </cell>
          <cell r="AC263">
            <v>0</v>
          </cell>
          <cell r="AD263">
            <v>39101</v>
          </cell>
          <cell r="AE263">
            <v>0</v>
          </cell>
          <cell r="AF263">
            <v>0</v>
          </cell>
          <cell r="AG263">
            <v>39101</v>
          </cell>
          <cell r="AH263">
            <v>0</v>
          </cell>
          <cell r="AI263">
            <v>0</v>
          </cell>
        </row>
        <row r="264">
          <cell r="A264">
            <v>39201</v>
          </cell>
          <cell r="B264">
            <v>0</v>
          </cell>
          <cell r="C264">
            <v>39201</v>
          </cell>
          <cell r="D264">
            <v>0</v>
          </cell>
          <cell r="E264">
            <v>0</v>
          </cell>
          <cell r="F264">
            <v>39201</v>
          </cell>
          <cell r="G264">
            <v>0</v>
          </cell>
          <cell r="H264">
            <v>0</v>
          </cell>
          <cell r="I264">
            <v>39201</v>
          </cell>
          <cell r="J264">
            <v>0</v>
          </cell>
          <cell r="K264">
            <v>0</v>
          </cell>
          <cell r="L264">
            <v>39201</v>
          </cell>
          <cell r="M264">
            <v>0</v>
          </cell>
          <cell r="N264">
            <v>0</v>
          </cell>
          <cell r="O264">
            <v>39201</v>
          </cell>
          <cell r="P264">
            <v>0</v>
          </cell>
          <cell r="Q264">
            <v>0</v>
          </cell>
          <cell r="R264">
            <v>39201</v>
          </cell>
          <cell r="S264">
            <v>0</v>
          </cell>
          <cell r="T264">
            <v>0</v>
          </cell>
          <cell r="U264">
            <v>39201</v>
          </cell>
          <cell r="V264">
            <v>0</v>
          </cell>
          <cell r="W264">
            <v>0</v>
          </cell>
          <cell r="X264">
            <v>39201</v>
          </cell>
          <cell r="Y264">
            <v>0</v>
          </cell>
          <cell r="Z264">
            <v>0</v>
          </cell>
          <cell r="AA264">
            <v>39201</v>
          </cell>
          <cell r="AB264">
            <v>0</v>
          </cell>
          <cell r="AC264">
            <v>0</v>
          </cell>
          <cell r="AD264">
            <v>39201</v>
          </cell>
          <cell r="AE264">
            <v>0</v>
          </cell>
          <cell r="AF264">
            <v>0</v>
          </cell>
          <cell r="AG264">
            <v>39201</v>
          </cell>
          <cell r="AH264">
            <v>0</v>
          </cell>
          <cell r="AI264">
            <v>0</v>
          </cell>
        </row>
        <row r="265">
          <cell r="A265">
            <v>39202</v>
          </cell>
          <cell r="B265">
            <v>12974.99</v>
          </cell>
          <cell r="C265">
            <v>39202</v>
          </cell>
          <cell r="D265">
            <v>14821.3</v>
          </cell>
          <cell r="E265">
            <v>1846.3099999999995</v>
          </cell>
          <cell r="F265">
            <v>39202</v>
          </cell>
          <cell r="G265">
            <v>15581.51</v>
          </cell>
          <cell r="H265">
            <v>760.21000000000095</v>
          </cell>
          <cell r="I265">
            <v>39202</v>
          </cell>
          <cell r="J265">
            <v>19823.509999999998</v>
          </cell>
          <cell r="K265">
            <v>4241.9999999999982</v>
          </cell>
          <cell r="L265">
            <v>39202</v>
          </cell>
          <cell r="M265">
            <v>0</v>
          </cell>
          <cell r="N265">
            <v>0</v>
          </cell>
          <cell r="O265">
            <v>39202</v>
          </cell>
          <cell r="P265">
            <v>0</v>
          </cell>
          <cell r="Q265">
            <v>0</v>
          </cell>
          <cell r="R265">
            <v>39202</v>
          </cell>
          <cell r="S265">
            <v>0</v>
          </cell>
          <cell r="T265">
            <v>0</v>
          </cell>
          <cell r="U265">
            <v>39202</v>
          </cell>
          <cell r="V265">
            <v>0</v>
          </cell>
          <cell r="W265">
            <v>0</v>
          </cell>
          <cell r="X265">
            <v>39202</v>
          </cell>
          <cell r="Y265">
            <v>0</v>
          </cell>
          <cell r="Z265">
            <v>0</v>
          </cell>
          <cell r="AA265">
            <v>39202</v>
          </cell>
          <cell r="AB265">
            <v>0</v>
          </cell>
          <cell r="AC265">
            <v>0</v>
          </cell>
          <cell r="AD265">
            <v>39202</v>
          </cell>
          <cell r="AE265">
            <v>0</v>
          </cell>
          <cell r="AF265">
            <v>0</v>
          </cell>
          <cell r="AG265">
            <v>39202</v>
          </cell>
          <cell r="AH265">
            <v>0</v>
          </cell>
          <cell r="AI265">
            <v>0</v>
          </cell>
        </row>
        <row r="266">
          <cell r="A266">
            <v>39301</v>
          </cell>
          <cell r="B266">
            <v>0</v>
          </cell>
          <cell r="C266">
            <v>39301</v>
          </cell>
          <cell r="D266">
            <v>0</v>
          </cell>
          <cell r="E266">
            <v>0</v>
          </cell>
          <cell r="F266">
            <v>39301</v>
          </cell>
          <cell r="G266">
            <v>0</v>
          </cell>
          <cell r="H266">
            <v>0</v>
          </cell>
          <cell r="I266">
            <v>39301</v>
          </cell>
          <cell r="J266">
            <v>0</v>
          </cell>
          <cell r="K266">
            <v>0</v>
          </cell>
          <cell r="L266">
            <v>39301</v>
          </cell>
          <cell r="M266">
            <v>0</v>
          </cell>
          <cell r="N266">
            <v>0</v>
          </cell>
          <cell r="O266">
            <v>39301</v>
          </cell>
          <cell r="P266">
            <v>0</v>
          </cell>
          <cell r="Q266">
            <v>0</v>
          </cell>
          <cell r="R266">
            <v>39301</v>
          </cell>
          <cell r="S266">
            <v>0</v>
          </cell>
          <cell r="T266">
            <v>0</v>
          </cell>
          <cell r="U266">
            <v>39301</v>
          </cell>
          <cell r="V266">
            <v>0</v>
          </cell>
          <cell r="W266">
            <v>0</v>
          </cell>
          <cell r="X266">
            <v>39301</v>
          </cell>
          <cell r="Y266">
            <v>0</v>
          </cell>
          <cell r="Z266">
            <v>0</v>
          </cell>
          <cell r="AA266">
            <v>39301</v>
          </cell>
          <cell r="AB266">
            <v>0</v>
          </cell>
          <cell r="AC266">
            <v>0</v>
          </cell>
          <cell r="AD266">
            <v>39301</v>
          </cell>
          <cell r="AE266">
            <v>0</v>
          </cell>
          <cell r="AF266">
            <v>0</v>
          </cell>
          <cell r="AG266">
            <v>39301</v>
          </cell>
          <cell r="AH266">
            <v>0</v>
          </cell>
          <cell r="AI266">
            <v>0</v>
          </cell>
        </row>
        <row r="267">
          <cell r="A267">
            <v>39401</v>
          </cell>
          <cell r="B267">
            <v>0</v>
          </cell>
          <cell r="C267">
            <v>39401</v>
          </cell>
          <cell r="D267">
            <v>0</v>
          </cell>
          <cell r="E267">
            <v>0</v>
          </cell>
          <cell r="F267">
            <v>39401</v>
          </cell>
          <cell r="G267">
            <v>0</v>
          </cell>
          <cell r="H267">
            <v>0</v>
          </cell>
          <cell r="I267">
            <v>39401</v>
          </cell>
          <cell r="J267">
            <v>0</v>
          </cell>
          <cell r="K267">
            <v>0</v>
          </cell>
          <cell r="L267">
            <v>39401</v>
          </cell>
          <cell r="M267">
            <v>0</v>
          </cell>
          <cell r="N267">
            <v>0</v>
          </cell>
          <cell r="O267">
            <v>39401</v>
          </cell>
          <cell r="P267">
            <v>0</v>
          </cell>
          <cell r="Q267">
            <v>0</v>
          </cell>
          <cell r="R267">
            <v>39401</v>
          </cell>
          <cell r="S267">
            <v>0</v>
          </cell>
          <cell r="T267">
            <v>0</v>
          </cell>
          <cell r="U267">
            <v>39401</v>
          </cell>
          <cell r="V267">
            <v>0</v>
          </cell>
          <cell r="W267">
            <v>0</v>
          </cell>
          <cell r="X267">
            <v>39401</v>
          </cell>
          <cell r="Y267">
            <v>0</v>
          </cell>
          <cell r="Z267">
            <v>0</v>
          </cell>
          <cell r="AA267">
            <v>39401</v>
          </cell>
          <cell r="AB267">
            <v>0</v>
          </cell>
          <cell r="AC267">
            <v>0</v>
          </cell>
          <cell r="AD267">
            <v>39401</v>
          </cell>
          <cell r="AE267">
            <v>0</v>
          </cell>
          <cell r="AF267">
            <v>0</v>
          </cell>
          <cell r="AG267">
            <v>39401</v>
          </cell>
          <cell r="AH267">
            <v>0</v>
          </cell>
          <cell r="AI267">
            <v>0</v>
          </cell>
        </row>
        <row r="268">
          <cell r="A268">
            <v>39402</v>
          </cell>
          <cell r="B268">
            <v>0</v>
          </cell>
          <cell r="C268">
            <v>39402</v>
          </cell>
          <cell r="D268">
            <v>0</v>
          </cell>
          <cell r="E268">
            <v>0</v>
          </cell>
          <cell r="F268">
            <v>39402</v>
          </cell>
          <cell r="G268">
            <v>0</v>
          </cell>
          <cell r="H268">
            <v>0</v>
          </cell>
          <cell r="I268">
            <v>39402</v>
          </cell>
          <cell r="J268">
            <v>0</v>
          </cell>
          <cell r="K268">
            <v>0</v>
          </cell>
          <cell r="L268">
            <v>39402</v>
          </cell>
          <cell r="M268">
            <v>0</v>
          </cell>
          <cell r="N268">
            <v>0</v>
          </cell>
          <cell r="O268">
            <v>39402</v>
          </cell>
          <cell r="P268">
            <v>0</v>
          </cell>
          <cell r="Q268">
            <v>0</v>
          </cell>
          <cell r="R268">
            <v>39402</v>
          </cell>
          <cell r="S268">
            <v>0</v>
          </cell>
          <cell r="T268">
            <v>0</v>
          </cell>
          <cell r="U268">
            <v>39402</v>
          </cell>
          <cell r="V268">
            <v>0</v>
          </cell>
          <cell r="W268">
            <v>0</v>
          </cell>
          <cell r="X268">
            <v>39402</v>
          </cell>
          <cell r="Y268">
            <v>0</v>
          </cell>
          <cell r="Z268">
            <v>0</v>
          </cell>
          <cell r="AA268">
            <v>39402</v>
          </cell>
          <cell r="AB268">
            <v>0</v>
          </cell>
          <cell r="AC268">
            <v>0</v>
          </cell>
          <cell r="AD268">
            <v>39402</v>
          </cell>
          <cell r="AE268">
            <v>0</v>
          </cell>
          <cell r="AF268">
            <v>0</v>
          </cell>
          <cell r="AG268">
            <v>39402</v>
          </cell>
          <cell r="AH268">
            <v>0</v>
          </cell>
          <cell r="AI268">
            <v>0</v>
          </cell>
        </row>
        <row r="269">
          <cell r="A269">
            <v>39501</v>
          </cell>
          <cell r="B269">
            <v>0</v>
          </cell>
          <cell r="C269">
            <v>39501</v>
          </cell>
          <cell r="D269">
            <v>0</v>
          </cell>
          <cell r="E269">
            <v>0</v>
          </cell>
          <cell r="F269">
            <v>39501</v>
          </cell>
          <cell r="G269">
            <v>0</v>
          </cell>
          <cell r="H269">
            <v>0</v>
          </cell>
          <cell r="I269">
            <v>39501</v>
          </cell>
          <cell r="J269">
            <v>0</v>
          </cell>
          <cell r="K269">
            <v>0</v>
          </cell>
          <cell r="L269">
            <v>39501</v>
          </cell>
          <cell r="M269">
            <v>0</v>
          </cell>
          <cell r="N269">
            <v>0</v>
          </cell>
          <cell r="O269">
            <v>39501</v>
          </cell>
          <cell r="P269">
            <v>0</v>
          </cell>
          <cell r="Q269">
            <v>0</v>
          </cell>
          <cell r="R269">
            <v>39501</v>
          </cell>
          <cell r="S269">
            <v>0</v>
          </cell>
          <cell r="T269">
            <v>0</v>
          </cell>
          <cell r="U269">
            <v>39501</v>
          </cell>
          <cell r="V269">
            <v>0</v>
          </cell>
          <cell r="W269">
            <v>0</v>
          </cell>
          <cell r="X269">
            <v>39501</v>
          </cell>
          <cell r="Y269">
            <v>0</v>
          </cell>
          <cell r="Z269">
            <v>0</v>
          </cell>
          <cell r="AA269">
            <v>39501</v>
          </cell>
          <cell r="AB269">
            <v>0</v>
          </cell>
          <cell r="AC269">
            <v>0</v>
          </cell>
          <cell r="AD269">
            <v>39501</v>
          </cell>
          <cell r="AE269">
            <v>0</v>
          </cell>
          <cell r="AF269">
            <v>0</v>
          </cell>
          <cell r="AG269">
            <v>39501</v>
          </cell>
          <cell r="AH269">
            <v>0</v>
          </cell>
          <cell r="AI269">
            <v>0</v>
          </cell>
        </row>
        <row r="270">
          <cell r="A270">
            <v>39601</v>
          </cell>
          <cell r="B270">
            <v>0</v>
          </cell>
          <cell r="C270">
            <v>39601</v>
          </cell>
          <cell r="D270">
            <v>0</v>
          </cell>
          <cell r="E270">
            <v>0</v>
          </cell>
          <cell r="F270">
            <v>39601</v>
          </cell>
          <cell r="G270">
            <v>0</v>
          </cell>
          <cell r="H270">
            <v>0</v>
          </cell>
          <cell r="I270">
            <v>39601</v>
          </cell>
          <cell r="J270">
            <v>0</v>
          </cell>
          <cell r="K270">
            <v>0</v>
          </cell>
          <cell r="L270">
            <v>39601</v>
          </cell>
          <cell r="M270">
            <v>0</v>
          </cell>
          <cell r="N270">
            <v>0</v>
          </cell>
          <cell r="O270">
            <v>39601</v>
          </cell>
          <cell r="P270">
            <v>0</v>
          </cell>
          <cell r="Q270">
            <v>0</v>
          </cell>
          <cell r="R270">
            <v>39601</v>
          </cell>
          <cell r="S270">
            <v>0</v>
          </cell>
          <cell r="T270">
            <v>0</v>
          </cell>
          <cell r="U270">
            <v>39601</v>
          </cell>
          <cell r="V270">
            <v>0</v>
          </cell>
          <cell r="W270">
            <v>0</v>
          </cell>
          <cell r="X270">
            <v>39601</v>
          </cell>
          <cell r="Y270">
            <v>0</v>
          </cell>
          <cell r="Z270">
            <v>0</v>
          </cell>
          <cell r="AA270">
            <v>39601</v>
          </cell>
          <cell r="AB270">
            <v>0</v>
          </cell>
          <cell r="AC270">
            <v>0</v>
          </cell>
          <cell r="AD270">
            <v>39601</v>
          </cell>
          <cell r="AE270">
            <v>0</v>
          </cell>
          <cell r="AF270">
            <v>0</v>
          </cell>
          <cell r="AG270">
            <v>39601</v>
          </cell>
          <cell r="AH270">
            <v>0</v>
          </cell>
          <cell r="AI270">
            <v>0</v>
          </cell>
        </row>
        <row r="271">
          <cell r="A271">
            <v>39602</v>
          </cell>
          <cell r="B271">
            <v>0</v>
          </cell>
          <cell r="C271">
            <v>39602</v>
          </cell>
          <cell r="D271">
            <v>0</v>
          </cell>
          <cell r="E271">
            <v>0</v>
          </cell>
          <cell r="F271">
            <v>39602</v>
          </cell>
          <cell r="G271">
            <v>0</v>
          </cell>
          <cell r="H271">
            <v>0</v>
          </cell>
          <cell r="I271">
            <v>39602</v>
          </cell>
          <cell r="J271">
            <v>0</v>
          </cell>
          <cell r="K271">
            <v>0</v>
          </cell>
          <cell r="L271">
            <v>39602</v>
          </cell>
          <cell r="M271">
            <v>0</v>
          </cell>
          <cell r="N271">
            <v>0</v>
          </cell>
          <cell r="O271">
            <v>39602</v>
          </cell>
          <cell r="P271">
            <v>0</v>
          </cell>
          <cell r="Q271">
            <v>0</v>
          </cell>
          <cell r="R271">
            <v>39602</v>
          </cell>
          <cell r="S271">
            <v>0</v>
          </cell>
          <cell r="T271">
            <v>0</v>
          </cell>
          <cell r="U271">
            <v>39602</v>
          </cell>
          <cell r="V271">
            <v>0</v>
          </cell>
          <cell r="W271">
            <v>0</v>
          </cell>
          <cell r="X271">
            <v>39602</v>
          </cell>
          <cell r="Y271">
            <v>0</v>
          </cell>
          <cell r="Z271">
            <v>0</v>
          </cell>
          <cell r="AA271">
            <v>39602</v>
          </cell>
          <cell r="AB271">
            <v>0</v>
          </cell>
          <cell r="AC271">
            <v>0</v>
          </cell>
          <cell r="AD271">
            <v>39602</v>
          </cell>
          <cell r="AE271">
            <v>0</v>
          </cell>
          <cell r="AF271">
            <v>0</v>
          </cell>
          <cell r="AG271">
            <v>39602</v>
          </cell>
          <cell r="AH271">
            <v>0</v>
          </cell>
          <cell r="AI271">
            <v>0</v>
          </cell>
        </row>
        <row r="272">
          <cell r="A272">
            <v>39701</v>
          </cell>
          <cell r="B272">
            <v>0</v>
          </cell>
          <cell r="C272">
            <v>39701</v>
          </cell>
          <cell r="D272">
            <v>0</v>
          </cell>
          <cell r="E272">
            <v>0</v>
          </cell>
          <cell r="F272">
            <v>39701</v>
          </cell>
          <cell r="G272">
            <v>0</v>
          </cell>
          <cell r="H272">
            <v>0</v>
          </cell>
          <cell r="I272">
            <v>39701</v>
          </cell>
          <cell r="J272">
            <v>0</v>
          </cell>
          <cell r="K272">
            <v>0</v>
          </cell>
          <cell r="L272">
            <v>39701</v>
          </cell>
          <cell r="M272">
            <v>0</v>
          </cell>
          <cell r="N272">
            <v>0</v>
          </cell>
          <cell r="O272">
            <v>39701</v>
          </cell>
          <cell r="P272">
            <v>0</v>
          </cell>
          <cell r="Q272">
            <v>0</v>
          </cell>
          <cell r="R272">
            <v>39701</v>
          </cell>
          <cell r="S272">
            <v>0</v>
          </cell>
          <cell r="T272">
            <v>0</v>
          </cell>
          <cell r="U272">
            <v>39701</v>
          </cell>
          <cell r="V272">
            <v>0</v>
          </cell>
          <cell r="W272">
            <v>0</v>
          </cell>
          <cell r="X272">
            <v>39701</v>
          </cell>
          <cell r="Y272">
            <v>0</v>
          </cell>
          <cell r="Z272">
            <v>0</v>
          </cell>
          <cell r="AA272">
            <v>39701</v>
          </cell>
          <cell r="AB272">
            <v>0</v>
          </cell>
          <cell r="AC272">
            <v>0</v>
          </cell>
          <cell r="AD272">
            <v>39701</v>
          </cell>
          <cell r="AE272">
            <v>0</v>
          </cell>
          <cell r="AF272">
            <v>0</v>
          </cell>
          <cell r="AG272">
            <v>39701</v>
          </cell>
          <cell r="AH272">
            <v>0</v>
          </cell>
          <cell r="AI272">
            <v>0</v>
          </cell>
        </row>
        <row r="273">
          <cell r="A273">
            <v>39801</v>
          </cell>
          <cell r="B273">
            <v>67890.61</v>
          </cell>
          <cell r="C273">
            <v>39801</v>
          </cell>
          <cell r="D273">
            <v>151060.29999999999</v>
          </cell>
          <cell r="E273">
            <v>83169.689999999988</v>
          </cell>
          <cell r="F273">
            <v>39801</v>
          </cell>
          <cell r="G273">
            <v>237191.25</v>
          </cell>
          <cell r="H273">
            <v>86130.950000000012</v>
          </cell>
          <cell r="I273">
            <v>39801</v>
          </cell>
          <cell r="J273">
            <v>317096.03000000003</v>
          </cell>
          <cell r="K273">
            <v>79904.780000000028</v>
          </cell>
          <cell r="L273">
            <v>39801</v>
          </cell>
          <cell r="M273">
            <v>0</v>
          </cell>
          <cell r="N273">
            <v>0</v>
          </cell>
          <cell r="O273">
            <v>39801</v>
          </cell>
          <cell r="P273">
            <v>0</v>
          </cell>
          <cell r="Q273">
            <v>0</v>
          </cell>
          <cell r="R273">
            <v>39801</v>
          </cell>
          <cell r="S273">
            <v>0</v>
          </cell>
          <cell r="T273">
            <v>0</v>
          </cell>
          <cell r="U273">
            <v>39801</v>
          </cell>
          <cell r="V273">
            <v>0</v>
          </cell>
          <cell r="W273">
            <v>0</v>
          </cell>
          <cell r="X273">
            <v>39801</v>
          </cell>
          <cell r="Y273">
            <v>0</v>
          </cell>
          <cell r="Z273">
            <v>0</v>
          </cell>
          <cell r="AA273">
            <v>39801</v>
          </cell>
          <cell r="AB273">
            <v>0</v>
          </cell>
          <cell r="AC273">
            <v>0</v>
          </cell>
          <cell r="AD273">
            <v>39801</v>
          </cell>
          <cell r="AE273">
            <v>0</v>
          </cell>
          <cell r="AF273">
            <v>0</v>
          </cell>
          <cell r="AG273">
            <v>39801</v>
          </cell>
          <cell r="AH273">
            <v>0</v>
          </cell>
          <cell r="AI273">
            <v>0</v>
          </cell>
        </row>
        <row r="274">
          <cell r="A274">
            <v>39901</v>
          </cell>
          <cell r="B274">
            <v>0</v>
          </cell>
          <cell r="C274">
            <v>39901</v>
          </cell>
          <cell r="D274">
            <v>0</v>
          </cell>
          <cell r="E274">
            <v>0</v>
          </cell>
          <cell r="F274">
            <v>39901</v>
          </cell>
          <cell r="G274">
            <v>0</v>
          </cell>
          <cell r="H274">
            <v>0</v>
          </cell>
          <cell r="I274">
            <v>39901</v>
          </cell>
          <cell r="J274">
            <v>0</v>
          </cell>
          <cell r="K274">
            <v>0</v>
          </cell>
          <cell r="L274">
            <v>39901</v>
          </cell>
          <cell r="M274">
            <v>0</v>
          </cell>
          <cell r="N274">
            <v>0</v>
          </cell>
          <cell r="O274">
            <v>39901</v>
          </cell>
          <cell r="P274">
            <v>0</v>
          </cell>
          <cell r="Q274">
            <v>0</v>
          </cell>
          <cell r="R274">
            <v>39901</v>
          </cell>
          <cell r="S274">
            <v>0</v>
          </cell>
          <cell r="T274">
            <v>0</v>
          </cell>
          <cell r="U274">
            <v>39901</v>
          </cell>
          <cell r="V274">
            <v>0</v>
          </cell>
          <cell r="W274">
            <v>0</v>
          </cell>
          <cell r="X274">
            <v>39901</v>
          </cell>
          <cell r="Y274">
            <v>0</v>
          </cell>
          <cell r="Z274">
            <v>0</v>
          </cell>
          <cell r="AA274">
            <v>39901</v>
          </cell>
          <cell r="AB274">
            <v>0</v>
          </cell>
          <cell r="AC274">
            <v>0</v>
          </cell>
          <cell r="AD274">
            <v>39901</v>
          </cell>
          <cell r="AE274">
            <v>0</v>
          </cell>
          <cell r="AF274">
            <v>0</v>
          </cell>
          <cell r="AG274">
            <v>39901</v>
          </cell>
          <cell r="AH274">
            <v>0</v>
          </cell>
          <cell r="AI274">
            <v>0</v>
          </cell>
        </row>
        <row r="275">
          <cell r="A275">
            <v>39902</v>
          </cell>
          <cell r="B275">
            <v>0</v>
          </cell>
          <cell r="C275">
            <v>39902</v>
          </cell>
          <cell r="D275">
            <v>0</v>
          </cell>
          <cell r="E275">
            <v>0</v>
          </cell>
          <cell r="F275">
            <v>39902</v>
          </cell>
          <cell r="G275">
            <v>0</v>
          </cell>
          <cell r="H275">
            <v>0</v>
          </cell>
          <cell r="I275">
            <v>39902</v>
          </cell>
          <cell r="J275">
            <v>0</v>
          </cell>
          <cell r="K275">
            <v>0</v>
          </cell>
          <cell r="L275">
            <v>39902</v>
          </cell>
          <cell r="M275">
            <v>0</v>
          </cell>
          <cell r="N275">
            <v>0</v>
          </cell>
          <cell r="O275">
            <v>39902</v>
          </cell>
          <cell r="P275">
            <v>0</v>
          </cell>
          <cell r="Q275">
            <v>0</v>
          </cell>
          <cell r="R275">
            <v>39902</v>
          </cell>
          <cell r="S275">
            <v>0</v>
          </cell>
          <cell r="T275">
            <v>0</v>
          </cell>
          <cell r="U275">
            <v>39902</v>
          </cell>
          <cell r="V275">
            <v>0</v>
          </cell>
          <cell r="W275">
            <v>0</v>
          </cell>
          <cell r="X275">
            <v>39902</v>
          </cell>
          <cell r="Y275">
            <v>0</v>
          </cell>
          <cell r="Z275">
            <v>0</v>
          </cell>
          <cell r="AA275">
            <v>39902</v>
          </cell>
          <cell r="AB275">
            <v>0</v>
          </cell>
          <cell r="AC275">
            <v>0</v>
          </cell>
          <cell r="AD275">
            <v>39902</v>
          </cell>
          <cell r="AE275">
            <v>0</v>
          </cell>
          <cell r="AF275">
            <v>0</v>
          </cell>
          <cell r="AG275">
            <v>39902</v>
          </cell>
          <cell r="AH275">
            <v>0</v>
          </cell>
          <cell r="AI275">
            <v>0</v>
          </cell>
        </row>
        <row r="276">
          <cell r="A276">
            <v>39903</v>
          </cell>
          <cell r="B276">
            <v>0</v>
          </cell>
          <cell r="C276">
            <v>39903</v>
          </cell>
          <cell r="D276">
            <v>0</v>
          </cell>
          <cell r="E276">
            <v>0</v>
          </cell>
          <cell r="F276">
            <v>39903</v>
          </cell>
          <cell r="G276">
            <v>0</v>
          </cell>
          <cell r="H276">
            <v>0</v>
          </cell>
          <cell r="I276">
            <v>39903</v>
          </cell>
          <cell r="J276">
            <v>0</v>
          </cell>
          <cell r="K276">
            <v>0</v>
          </cell>
          <cell r="L276">
            <v>39903</v>
          </cell>
          <cell r="M276">
            <v>0</v>
          </cell>
          <cell r="N276">
            <v>0</v>
          </cell>
          <cell r="O276">
            <v>39903</v>
          </cell>
          <cell r="P276">
            <v>0</v>
          </cell>
          <cell r="Q276">
            <v>0</v>
          </cell>
          <cell r="R276">
            <v>39903</v>
          </cell>
          <cell r="S276">
            <v>0</v>
          </cell>
          <cell r="T276">
            <v>0</v>
          </cell>
          <cell r="U276">
            <v>39903</v>
          </cell>
          <cell r="V276">
            <v>0</v>
          </cell>
          <cell r="W276">
            <v>0</v>
          </cell>
          <cell r="X276">
            <v>39903</v>
          </cell>
          <cell r="Y276">
            <v>0</v>
          </cell>
          <cell r="Z276">
            <v>0</v>
          </cell>
          <cell r="AA276">
            <v>39903</v>
          </cell>
          <cell r="AB276">
            <v>0</v>
          </cell>
          <cell r="AC276">
            <v>0</v>
          </cell>
          <cell r="AD276">
            <v>39903</v>
          </cell>
          <cell r="AE276">
            <v>0</v>
          </cell>
          <cell r="AF276">
            <v>0</v>
          </cell>
          <cell r="AG276">
            <v>39903</v>
          </cell>
          <cell r="AH276">
            <v>0</v>
          </cell>
          <cell r="AI276">
            <v>0</v>
          </cell>
        </row>
        <row r="277">
          <cell r="A277">
            <v>39904</v>
          </cell>
          <cell r="B277">
            <v>0</v>
          </cell>
          <cell r="C277">
            <v>39904</v>
          </cell>
          <cell r="D277">
            <v>0</v>
          </cell>
          <cell r="E277">
            <v>0</v>
          </cell>
          <cell r="F277">
            <v>39904</v>
          </cell>
          <cell r="G277">
            <v>0</v>
          </cell>
          <cell r="H277">
            <v>0</v>
          </cell>
          <cell r="I277">
            <v>39904</v>
          </cell>
          <cell r="J277">
            <v>0</v>
          </cell>
          <cell r="K277">
            <v>0</v>
          </cell>
          <cell r="L277">
            <v>39904</v>
          </cell>
          <cell r="M277">
            <v>0</v>
          </cell>
          <cell r="N277">
            <v>0</v>
          </cell>
          <cell r="O277">
            <v>39904</v>
          </cell>
          <cell r="P277">
            <v>0</v>
          </cell>
          <cell r="Q277">
            <v>0</v>
          </cell>
          <cell r="R277">
            <v>39904</v>
          </cell>
          <cell r="S277">
            <v>0</v>
          </cell>
          <cell r="T277">
            <v>0</v>
          </cell>
          <cell r="U277">
            <v>39904</v>
          </cell>
          <cell r="V277">
            <v>0</v>
          </cell>
          <cell r="W277">
            <v>0</v>
          </cell>
          <cell r="X277">
            <v>39904</v>
          </cell>
          <cell r="Y277">
            <v>0</v>
          </cell>
          <cell r="Z277">
            <v>0</v>
          </cell>
          <cell r="AA277">
            <v>39904</v>
          </cell>
          <cell r="AB277">
            <v>0</v>
          </cell>
          <cell r="AC277">
            <v>0</v>
          </cell>
          <cell r="AD277">
            <v>39904</v>
          </cell>
          <cell r="AE277">
            <v>0</v>
          </cell>
          <cell r="AF277">
            <v>0</v>
          </cell>
          <cell r="AG277">
            <v>39904</v>
          </cell>
          <cell r="AH277">
            <v>0</v>
          </cell>
          <cell r="AI277">
            <v>0</v>
          </cell>
        </row>
        <row r="278">
          <cell r="A278">
            <v>39905</v>
          </cell>
          <cell r="B278">
            <v>0</v>
          </cell>
          <cell r="C278">
            <v>39905</v>
          </cell>
          <cell r="D278">
            <v>0</v>
          </cell>
          <cell r="E278">
            <v>0</v>
          </cell>
          <cell r="F278">
            <v>39905</v>
          </cell>
          <cell r="G278">
            <v>0</v>
          </cell>
          <cell r="H278">
            <v>0</v>
          </cell>
          <cell r="I278">
            <v>39905</v>
          </cell>
          <cell r="J278">
            <v>0</v>
          </cell>
          <cell r="K278">
            <v>0</v>
          </cell>
          <cell r="L278">
            <v>39905</v>
          </cell>
          <cell r="M278">
            <v>0</v>
          </cell>
          <cell r="N278">
            <v>0</v>
          </cell>
          <cell r="O278">
            <v>39905</v>
          </cell>
          <cell r="P278">
            <v>0</v>
          </cell>
          <cell r="Q278">
            <v>0</v>
          </cell>
          <cell r="R278">
            <v>39905</v>
          </cell>
          <cell r="S278">
            <v>0</v>
          </cell>
          <cell r="T278">
            <v>0</v>
          </cell>
          <cell r="U278">
            <v>39905</v>
          </cell>
          <cell r="V278">
            <v>0</v>
          </cell>
          <cell r="W278">
            <v>0</v>
          </cell>
          <cell r="X278">
            <v>39905</v>
          </cell>
          <cell r="Y278">
            <v>0</v>
          </cell>
          <cell r="Z278">
            <v>0</v>
          </cell>
          <cell r="AA278">
            <v>39905</v>
          </cell>
          <cell r="AB278">
            <v>0</v>
          </cell>
          <cell r="AC278">
            <v>0</v>
          </cell>
          <cell r="AD278">
            <v>39905</v>
          </cell>
          <cell r="AE278">
            <v>0</v>
          </cell>
          <cell r="AF278">
            <v>0</v>
          </cell>
          <cell r="AG278">
            <v>39905</v>
          </cell>
          <cell r="AH278">
            <v>0</v>
          </cell>
          <cell r="AI278">
            <v>0</v>
          </cell>
        </row>
        <row r="279">
          <cell r="A279">
            <v>39906</v>
          </cell>
          <cell r="B279">
            <v>0</v>
          </cell>
          <cell r="C279">
            <v>39906</v>
          </cell>
          <cell r="D279">
            <v>0</v>
          </cell>
          <cell r="E279">
            <v>0</v>
          </cell>
          <cell r="F279">
            <v>39906</v>
          </cell>
          <cell r="G279">
            <v>0</v>
          </cell>
          <cell r="H279">
            <v>0</v>
          </cell>
          <cell r="I279">
            <v>39906</v>
          </cell>
          <cell r="J279">
            <v>0</v>
          </cell>
          <cell r="K279">
            <v>0</v>
          </cell>
          <cell r="L279">
            <v>39906</v>
          </cell>
          <cell r="M279">
            <v>0</v>
          </cell>
          <cell r="N279">
            <v>0</v>
          </cell>
          <cell r="O279">
            <v>39906</v>
          </cell>
          <cell r="P279">
            <v>0</v>
          </cell>
          <cell r="Q279">
            <v>0</v>
          </cell>
          <cell r="R279">
            <v>39906</v>
          </cell>
          <cell r="S279">
            <v>0</v>
          </cell>
          <cell r="T279">
            <v>0</v>
          </cell>
          <cell r="U279">
            <v>39906</v>
          </cell>
          <cell r="V279">
            <v>0</v>
          </cell>
          <cell r="W279">
            <v>0</v>
          </cell>
          <cell r="X279">
            <v>39906</v>
          </cell>
          <cell r="Y279">
            <v>0</v>
          </cell>
          <cell r="Z279">
            <v>0</v>
          </cell>
          <cell r="AA279">
            <v>39906</v>
          </cell>
          <cell r="AB279">
            <v>0</v>
          </cell>
          <cell r="AC279">
            <v>0</v>
          </cell>
          <cell r="AD279">
            <v>39906</v>
          </cell>
          <cell r="AE279">
            <v>0</v>
          </cell>
          <cell r="AF279">
            <v>0</v>
          </cell>
          <cell r="AG279">
            <v>39906</v>
          </cell>
          <cell r="AH279">
            <v>0</v>
          </cell>
          <cell r="AI279">
            <v>0</v>
          </cell>
        </row>
        <row r="280">
          <cell r="A280">
            <v>39907</v>
          </cell>
          <cell r="B280">
            <v>0</v>
          </cell>
          <cell r="C280">
            <v>39907</v>
          </cell>
          <cell r="D280">
            <v>0</v>
          </cell>
          <cell r="E280">
            <v>0</v>
          </cell>
          <cell r="F280">
            <v>39907</v>
          </cell>
          <cell r="G280">
            <v>0</v>
          </cell>
          <cell r="H280">
            <v>0</v>
          </cell>
          <cell r="I280">
            <v>39907</v>
          </cell>
          <cell r="J280">
            <v>0</v>
          </cell>
          <cell r="K280">
            <v>0</v>
          </cell>
          <cell r="L280">
            <v>39907</v>
          </cell>
          <cell r="M280">
            <v>0</v>
          </cell>
          <cell r="N280">
            <v>0</v>
          </cell>
          <cell r="O280">
            <v>39907</v>
          </cell>
          <cell r="P280">
            <v>0</v>
          </cell>
          <cell r="Q280">
            <v>0</v>
          </cell>
          <cell r="R280">
            <v>39907</v>
          </cell>
          <cell r="S280">
            <v>0</v>
          </cell>
          <cell r="T280">
            <v>0</v>
          </cell>
          <cell r="U280">
            <v>39907</v>
          </cell>
          <cell r="V280">
            <v>0</v>
          </cell>
          <cell r="W280">
            <v>0</v>
          </cell>
          <cell r="X280">
            <v>39907</v>
          </cell>
          <cell r="Y280">
            <v>0</v>
          </cell>
          <cell r="Z280">
            <v>0</v>
          </cell>
          <cell r="AA280">
            <v>39907</v>
          </cell>
          <cell r="AB280">
            <v>0</v>
          </cell>
          <cell r="AC280">
            <v>0</v>
          </cell>
          <cell r="AD280">
            <v>39907</v>
          </cell>
          <cell r="AE280">
            <v>0</v>
          </cell>
          <cell r="AF280">
            <v>0</v>
          </cell>
          <cell r="AG280">
            <v>39907</v>
          </cell>
          <cell r="AH280">
            <v>0</v>
          </cell>
          <cell r="AI280">
            <v>0</v>
          </cell>
        </row>
        <row r="281">
          <cell r="A281">
            <v>39908</v>
          </cell>
          <cell r="B281">
            <v>0</v>
          </cell>
          <cell r="C281">
            <v>39908</v>
          </cell>
          <cell r="D281">
            <v>0</v>
          </cell>
          <cell r="E281">
            <v>0</v>
          </cell>
          <cell r="F281">
            <v>39908</v>
          </cell>
          <cell r="G281">
            <v>0</v>
          </cell>
          <cell r="H281">
            <v>0</v>
          </cell>
          <cell r="I281">
            <v>39908</v>
          </cell>
          <cell r="J281">
            <v>0</v>
          </cell>
          <cell r="K281">
            <v>0</v>
          </cell>
          <cell r="L281">
            <v>39908</v>
          </cell>
          <cell r="M281">
            <v>0</v>
          </cell>
          <cell r="N281">
            <v>0</v>
          </cell>
          <cell r="O281">
            <v>39908</v>
          </cell>
          <cell r="P281">
            <v>0</v>
          </cell>
          <cell r="Q281">
            <v>0</v>
          </cell>
          <cell r="R281">
            <v>39908</v>
          </cell>
          <cell r="S281">
            <v>0</v>
          </cell>
          <cell r="T281">
            <v>0</v>
          </cell>
          <cell r="U281">
            <v>39908</v>
          </cell>
          <cell r="V281">
            <v>0</v>
          </cell>
          <cell r="W281">
            <v>0</v>
          </cell>
          <cell r="X281">
            <v>39908</v>
          </cell>
          <cell r="Y281">
            <v>0</v>
          </cell>
          <cell r="Z281">
            <v>0</v>
          </cell>
          <cell r="AA281">
            <v>39908</v>
          </cell>
          <cell r="AB281">
            <v>0</v>
          </cell>
          <cell r="AC281">
            <v>0</v>
          </cell>
          <cell r="AD281">
            <v>39908</v>
          </cell>
          <cell r="AE281">
            <v>0</v>
          </cell>
          <cell r="AF281">
            <v>0</v>
          </cell>
          <cell r="AG281">
            <v>39908</v>
          </cell>
          <cell r="AH281">
            <v>0</v>
          </cell>
          <cell r="AI281">
            <v>0</v>
          </cell>
        </row>
        <row r="282">
          <cell r="A282">
            <v>39909</v>
          </cell>
          <cell r="B282">
            <v>0</v>
          </cell>
          <cell r="C282">
            <v>39909</v>
          </cell>
          <cell r="D282">
            <v>0</v>
          </cell>
          <cell r="E282">
            <v>0</v>
          </cell>
          <cell r="F282">
            <v>39909</v>
          </cell>
          <cell r="G282">
            <v>0</v>
          </cell>
          <cell r="H282">
            <v>0</v>
          </cell>
          <cell r="I282">
            <v>39909</v>
          </cell>
          <cell r="J282">
            <v>0</v>
          </cell>
          <cell r="K282">
            <v>0</v>
          </cell>
          <cell r="L282">
            <v>39909</v>
          </cell>
          <cell r="M282">
            <v>0</v>
          </cell>
          <cell r="N282">
            <v>0</v>
          </cell>
          <cell r="O282">
            <v>39909</v>
          </cell>
          <cell r="P282">
            <v>0</v>
          </cell>
          <cell r="Q282">
            <v>0</v>
          </cell>
          <cell r="R282">
            <v>39909</v>
          </cell>
          <cell r="S282">
            <v>0</v>
          </cell>
          <cell r="T282">
            <v>0</v>
          </cell>
          <cell r="U282">
            <v>39909</v>
          </cell>
          <cell r="V282">
            <v>0</v>
          </cell>
          <cell r="W282">
            <v>0</v>
          </cell>
          <cell r="X282">
            <v>39909</v>
          </cell>
          <cell r="Y282">
            <v>0</v>
          </cell>
          <cell r="Z282">
            <v>0</v>
          </cell>
          <cell r="AA282">
            <v>39909</v>
          </cell>
          <cell r="AB282">
            <v>0</v>
          </cell>
          <cell r="AC282">
            <v>0</v>
          </cell>
          <cell r="AD282">
            <v>39909</v>
          </cell>
          <cell r="AE282">
            <v>0</v>
          </cell>
          <cell r="AF282">
            <v>0</v>
          </cell>
          <cell r="AG282">
            <v>39909</v>
          </cell>
          <cell r="AH282">
            <v>0</v>
          </cell>
          <cell r="AI282">
            <v>0</v>
          </cell>
        </row>
        <row r="283">
          <cell r="A283">
            <v>39910</v>
          </cell>
          <cell r="B283">
            <v>0</v>
          </cell>
          <cell r="C283">
            <v>39910</v>
          </cell>
          <cell r="D283">
            <v>0</v>
          </cell>
          <cell r="E283">
            <v>0</v>
          </cell>
          <cell r="F283">
            <v>39910</v>
          </cell>
          <cell r="G283">
            <v>0</v>
          </cell>
          <cell r="H283">
            <v>0</v>
          </cell>
          <cell r="I283">
            <v>39910</v>
          </cell>
          <cell r="J283">
            <v>0</v>
          </cell>
          <cell r="K283">
            <v>0</v>
          </cell>
          <cell r="L283">
            <v>39910</v>
          </cell>
          <cell r="M283">
            <v>0</v>
          </cell>
          <cell r="N283">
            <v>0</v>
          </cell>
          <cell r="O283">
            <v>39910</v>
          </cell>
          <cell r="P283">
            <v>0</v>
          </cell>
          <cell r="Q283">
            <v>0</v>
          </cell>
          <cell r="R283">
            <v>39910</v>
          </cell>
          <cell r="S283">
            <v>0</v>
          </cell>
          <cell r="T283">
            <v>0</v>
          </cell>
          <cell r="U283">
            <v>39910</v>
          </cell>
          <cell r="V283">
            <v>0</v>
          </cell>
          <cell r="W283">
            <v>0</v>
          </cell>
          <cell r="X283">
            <v>39910</v>
          </cell>
          <cell r="Y283">
            <v>0</v>
          </cell>
          <cell r="Z283">
            <v>0</v>
          </cell>
          <cell r="AA283">
            <v>39910</v>
          </cell>
          <cell r="AB283">
            <v>0</v>
          </cell>
          <cell r="AC283">
            <v>0</v>
          </cell>
          <cell r="AD283">
            <v>39910</v>
          </cell>
          <cell r="AE283">
            <v>0</v>
          </cell>
          <cell r="AF283">
            <v>0</v>
          </cell>
          <cell r="AG283">
            <v>39910</v>
          </cell>
          <cell r="AH283">
            <v>0</v>
          </cell>
          <cell r="AI283">
            <v>0</v>
          </cell>
        </row>
        <row r="285">
          <cell r="A285" t="str">
            <v>4000 TRANSFERENCIAS</v>
          </cell>
          <cell r="C285" t="str">
            <v>4000 TRANSFERENCIAS</v>
          </cell>
          <cell r="F285" t="str">
            <v>4000 TRANSFERENCIAS</v>
          </cell>
          <cell r="I285" t="str">
            <v>4000 TRANSFERENCIAS</v>
          </cell>
          <cell r="L285" t="str">
            <v>4000 TRANSFERENCIAS</v>
          </cell>
          <cell r="O285" t="str">
            <v>4000 TRANSFERENCIAS</v>
          </cell>
          <cell r="R285" t="str">
            <v>4000 TRANSFERENCIAS</v>
          </cell>
          <cell r="U285" t="str">
            <v>4000 TRANSFERENCIAS</v>
          </cell>
          <cell r="X285" t="str">
            <v>4000 TRANSFERENCIAS</v>
          </cell>
          <cell r="AA285" t="str">
            <v>4000 TRANSFERENCIAS</v>
          </cell>
          <cell r="AD285" t="str">
            <v>4000 TRANSFERENCIAS</v>
          </cell>
        </row>
        <row r="286">
          <cell r="A286">
            <v>4107</v>
          </cell>
          <cell r="B286">
            <v>0</v>
          </cell>
          <cell r="C286">
            <v>4107</v>
          </cell>
          <cell r="D286">
            <v>0</v>
          </cell>
          <cell r="E286">
            <v>0</v>
          </cell>
          <cell r="F286">
            <v>4107</v>
          </cell>
          <cell r="G286">
            <v>0</v>
          </cell>
          <cell r="H286">
            <v>0</v>
          </cell>
          <cell r="I286">
            <v>4107</v>
          </cell>
          <cell r="J286">
            <v>0</v>
          </cell>
          <cell r="K286">
            <v>0</v>
          </cell>
          <cell r="L286">
            <v>4107</v>
          </cell>
          <cell r="M286">
            <v>0</v>
          </cell>
          <cell r="N286">
            <v>0</v>
          </cell>
          <cell r="O286">
            <v>4107</v>
          </cell>
          <cell r="P286">
            <v>0</v>
          </cell>
          <cell r="Q286">
            <v>0</v>
          </cell>
          <cell r="R286">
            <v>4107</v>
          </cell>
          <cell r="S286">
            <v>0</v>
          </cell>
          <cell r="T286">
            <v>0</v>
          </cell>
          <cell r="U286">
            <v>4107</v>
          </cell>
          <cell r="V286">
            <v>0</v>
          </cell>
          <cell r="W286">
            <v>0</v>
          </cell>
          <cell r="X286">
            <v>4107</v>
          </cell>
          <cell r="Y286">
            <v>0</v>
          </cell>
          <cell r="Z286">
            <v>0</v>
          </cell>
          <cell r="AA286">
            <v>4107</v>
          </cell>
          <cell r="AB286">
            <v>0</v>
          </cell>
          <cell r="AC286">
            <v>0</v>
          </cell>
          <cell r="AD286">
            <v>4107</v>
          </cell>
          <cell r="AE286">
            <v>0</v>
          </cell>
          <cell r="AF286">
            <v>0</v>
          </cell>
        </row>
        <row r="291">
          <cell r="A291" t="str">
            <v>1000 SERVICIOS PERSONALES</v>
          </cell>
          <cell r="C291" t="str">
            <v>1000 SERVICIOS PERSONALES</v>
          </cell>
          <cell r="F291" t="str">
            <v>1000 SERVICIOS PERSONALES</v>
          </cell>
          <cell r="I291" t="str">
            <v>1000 SERVICIOS PERSONALES</v>
          </cell>
          <cell r="L291" t="str">
            <v>1000 SERVICIOS PERSONALES</v>
          </cell>
          <cell r="O291" t="str">
            <v>1000 SERVICIOS PERSONALES</v>
          </cell>
          <cell r="R291" t="str">
            <v>1000 SERVICIOS PERSONALES</v>
          </cell>
          <cell r="U291" t="str">
            <v>1000 SERVICIOS PERSONALES</v>
          </cell>
          <cell r="X291" t="str">
            <v>1000 SERVICIOS PERSONALES</v>
          </cell>
          <cell r="AA291" t="str">
            <v>1000 SERVICIOS PERSONALES</v>
          </cell>
          <cell r="AD291" t="str">
            <v>1000 SERVICIOS PERSONALES</v>
          </cell>
          <cell r="AG291" t="str">
            <v>1000 SERVICIOS PERSONALES</v>
          </cell>
        </row>
        <row r="292">
          <cell r="A292">
            <v>111001</v>
          </cell>
          <cell r="B292">
            <v>0</v>
          </cell>
          <cell r="C292">
            <v>111001</v>
          </cell>
          <cell r="D292">
            <v>0</v>
          </cell>
          <cell r="E292">
            <v>0</v>
          </cell>
          <cell r="F292">
            <v>111001</v>
          </cell>
          <cell r="G292">
            <v>0</v>
          </cell>
          <cell r="H292">
            <v>0</v>
          </cell>
          <cell r="I292">
            <v>111001</v>
          </cell>
          <cell r="J292">
            <v>0</v>
          </cell>
          <cell r="K292">
            <v>0</v>
          </cell>
          <cell r="L292">
            <v>111001</v>
          </cell>
          <cell r="M292">
            <v>0</v>
          </cell>
          <cell r="N292">
            <v>0</v>
          </cell>
          <cell r="O292">
            <v>111001</v>
          </cell>
          <cell r="P292">
            <v>0</v>
          </cell>
          <cell r="Q292">
            <v>0</v>
          </cell>
          <cell r="R292">
            <v>111001</v>
          </cell>
          <cell r="S292">
            <v>0</v>
          </cell>
          <cell r="T292">
            <v>0</v>
          </cell>
          <cell r="U292">
            <v>111001</v>
          </cell>
          <cell r="V292">
            <v>0</v>
          </cell>
          <cell r="W292">
            <v>0</v>
          </cell>
          <cell r="X292">
            <v>111001</v>
          </cell>
          <cell r="Y292">
            <v>0</v>
          </cell>
          <cell r="Z292">
            <v>0</v>
          </cell>
          <cell r="AA292">
            <v>111001</v>
          </cell>
          <cell r="AB292">
            <v>0</v>
          </cell>
          <cell r="AC292">
            <v>0</v>
          </cell>
          <cell r="AD292">
            <v>111001</v>
          </cell>
          <cell r="AE292">
            <v>0</v>
          </cell>
          <cell r="AF292">
            <v>0</v>
          </cell>
          <cell r="AG292">
            <v>111001</v>
          </cell>
          <cell r="AH292">
            <v>0</v>
          </cell>
          <cell r="AI292">
            <v>0</v>
          </cell>
        </row>
        <row r="293">
          <cell r="A293">
            <v>112001</v>
          </cell>
          <cell r="B293">
            <v>0</v>
          </cell>
          <cell r="C293">
            <v>112001</v>
          </cell>
          <cell r="D293">
            <v>0</v>
          </cell>
          <cell r="E293">
            <v>0</v>
          </cell>
          <cell r="F293">
            <v>112001</v>
          </cell>
          <cell r="G293">
            <v>0</v>
          </cell>
          <cell r="H293">
            <v>0</v>
          </cell>
          <cell r="I293">
            <v>112001</v>
          </cell>
          <cell r="J293">
            <v>0</v>
          </cell>
          <cell r="K293">
            <v>0</v>
          </cell>
          <cell r="L293">
            <v>112001</v>
          </cell>
          <cell r="M293">
            <v>0</v>
          </cell>
          <cell r="N293">
            <v>0</v>
          </cell>
          <cell r="O293">
            <v>112001</v>
          </cell>
          <cell r="P293">
            <v>0</v>
          </cell>
          <cell r="Q293">
            <v>0</v>
          </cell>
          <cell r="R293">
            <v>112001</v>
          </cell>
          <cell r="S293">
            <v>0</v>
          </cell>
          <cell r="T293">
            <v>0</v>
          </cell>
          <cell r="U293">
            <v>112001</v>
          </cell>
          <cell r="V293">
            <v>0</v>
          </cell>
          <cell r="W293">
            <v>0</v>
          </cell>
          <cell r="X293">
            <v>112001</v>
          </cell>
          <cell r="Y293">
            <v>0</v>
          </cell>
          <cell r="Z293">
            <v>0</v>
          </cell>
          <cell r="AA293">
            <v>112001</v>
          </cell>
          <cell r="AB293">
            <v>0</v>
          </cell>
          <cell r="AC293">
            <v>0</v>
          </cell>
          <cell r="AD293">
            <v>112001</v>
          </cell>
          <cell r="AE293">
            <v>0</v>
          </cell>
          <cell r="AF293">
            <v>0</v>
          </cell>
          <cell r="AG293">
            <v>112001</v>
          </cell>
          <cell r="AH293">
            <v>0</v>
          </cell>
          <cell r="AI293">
            <v>0</v>
          </cell>
        </row>
        <row r="294">
          <cell r="A294">
            <v>113001</v>
          </cell>
          <cell r="B294">
            <v>982034.79</v>
          </cell>
          <cell r="C294">
            <v>113001</v>
          </cell>
          <cell r="D294">
            <v>1974853.89</v>
          </cell>
          <cell r="E294">
            <v>992819.09999999986</v>
          </cell>
          <cell r="F294">
            <v>113001</v>
          </cell>
          <cell r="G294">
            <v>2958638.37</v>
          </cell>
          <cell r="H294">
            <v>983784.48000000021</v>
          </cell>
          <cell r="I294">
            <v>113001</v>
          </cell>
          <cell r="J294">
            <v>3938706.76</v>
          </cell>
          <cell r="K294">
            <v>980068.38999999966</v>
          </cell>
          <cell r="L294">
            <v>113001</v>
          </cell>
          <cell r="M294">
            <v>0</v>
          </cell>
          <cell r="N294">
            <v>0</v>
          </cell>
          <cell r="O294">
            <v>113001</v>
          </cell>
          <cell r="P294">
            <v>0</v>
          </cell>
          <cell r="Q294">
            <v>0</v>
          </cell>
          <cell r="R294">
            <v>113001</v>
          </cell>
          <cell r="S294">
            <v>0</v>
          </cell>
          <cell r="T294">
            <v>0</v>
          </cell>
          <cell r="U294">
            <v>113001</v>
          </cell>
          <cell r="V294">
            <v>0</v>
          </cell>
          <cell r="W294">
            <v>0</v>
          </cell>
          <cell r="X294">
            <v>113001</v>
          </cell>
          <cell r="Y294">
            <v>0</v>
          </cell>
          <cell r="Z294">
            <v>0</v>
          </cell>
          <cell r="AA294">
            <v>113001</v>
          </cell>
          <cell r="AB294">
            <v>0</v>
          </cell>
          <cell r="AC294">
            <v>0</v>
          </cell>
          <cell r="AD294">
            <v>113001</v>
          </cell>
          <cell r="AE294">
            <v>0</v>
          </cell>
          <cell r="AF294">
            <v>0</v>
          </cell>
          <cell r="AG294">
            <v>113001</v>
          </cell>
          <cell r="AH294">
            <v>0</v>
          </cell>
          <cell r="AI294">
            <v>0</v>
          </cell>
        </row>
        <row r="295">
          <cell r="A295">
            <v>114001</v>
          </cell>
          <cell r="B295">
            <v>0</v>
          </cell>
          <cell r="C295">
            <v>114001</v>
          </cell>
          <cell r="D295">
            <v>0</v>
          </cell>
          <cell r="E295">
            <v>0</v>
          </cell>
          <cell r="F295">
            <v>114001</v>
          </cell>
          <cell r="G295">
            <v>0</v>
          </cell>
          <cell r="H295">
            <v>0</v>
          </cell>
          <cell r="I295">
            <v>114001</v>
          </cell>
          <cell r="J295">
            <v>0</v>
          </cell>
          <cell r="K295">
            <v>0</v>
          </cell>
          <cell r="L295">
            <v>114001</v>
          </cell>
          <cell r="M295">
            <v>0</v>
          </cell>
          <cell r="N295">
            <v>0</v>
          </cell>
          <cell r="O295">
            <v>114001</v>
          </cell>
          <cell r="P295">
            <v>0</v>
          </cell>
          <cell r="Q295">
            <v>0</v>
          </cell>
          <cell r="R295">
            <v>114001</v>
          </cell>
          <cell r="S295">
            <v>0</v>
          </cell>
          <cell r="T295">
            <v>0</v>
          </cell>
          <cell r="U295">
            <v>114001</v>
          </cell>
          <cell r="V295">
            <v>0</v>
          </cell>
          <cell r="W295">
            <v>0</v>
          </cell>
          <cell r="X295">
            <v>114001</v>
          </cell>
          <cell r="Y295">
            <v>0</v>
          </cell>
          <cell r="Z295">
            <v>0</v>
          </cell>
          <cell r="AA295">
            <v>114001</v>
          </cell>
          <cell r="AB295">
            <v>0</v>
          </cell>
          <cell r="AC295">
            <v>0</v>
          </cell>
          <cell r="AD295">
            <v>114001</v>
          </cell>
          <cell r="AE295">
            <v>0</v>
          </cell>
          <cell r="AF295">
            <v>0</v>
          </cell>
          <cell r="AG295">
            <v>114001</v>
          </cell>
          <cell r="AH295">
            <v>0</v>
          </cell>
          <cell r="AI295">
            <v>0</v>
          </cell>
        </row>
        <row r="296">
          <cell r="A296">
            <v>121001</v>
          </cell>
          <cell r="B296">
            <v>461382.36</v>
          </cell>
          <cell r="C296">
            <v>121001</v>
          </cell>
          <cell r="D296">
            <v>1293714.96</v>
          </cell>
          <cell r="E296">
            <v>832332.6</v>
          </cell>
          <cell r="F296">
            <v>121001</v>
          </cell>
          <cell r="G296">
            <v>2213389.2799999998</v>
          </cell>
          <cell r="H296">
            <v>919674.31999999983</v>
          </cell>
          <cell r="I296">
            <v>121001</v>
          </cell>
          <cell r="J296">
            <v>2979884.92</v>
          </cell>
          <cell r="K296">
            <v>766495.64000000013</v>
          </cell>
          <cell r="L296">
            <v>121001</v>
          </cell>
          <cell r="M296">
            <v>0</v>
          </cell>
          <cell r="N296">
            <v>0</v>
          </cell>
          <cell r="O296">
            <v>121001</v>
          </cell>
          <cell r="P296">
            <v>0</v>
          </cell>
          <cell r="Q296">
            <v>0</v>
          </cell>
          <cell r="R296">
            <v>121001</v>
          </cell>
          <cell r="S296">
            <v>0</v>
          </cell>
          <cell r="T296">
            <v>0</v>
          </cell>
          <cell r="U296">
            <v>121001</v>
          </cell>
          <cell r="V296">
            <v>0</v>
          </cell>
          <cell r="W296">
            <v>0</v>
          </cell>
          <cell r="X296">
            <v>121001</v>
          </cell>
          <cell r="Y296">
            <v>0</v>
          </cell>
          <cell r="Z296">
            <v>0</v>
          </cell>
          <cell r="AA296">
            <v>121001</v>
          </cell>
          <cell r="AB296">
            <v>0</v>
          </cell>
          <cell r="AC296">
            <v>0</v>
          </cell>
          <cell r="AD296">
            <v>121001</v>
          </cell>
          <cell r="AE296">
            <v>0</v>
          </cell>
          <cell r="AF296">
            <v>0</v>
          </cell>
          <cell r="AG296">
            <v>121001</v>
          </cell>
          <cell r="AH296">
            <v>0</v>
          </cell>
          <cell r="AI296">
            <v>0</v>
          </cell>
        </row>
        <row r="297">
          <cell r="A297">
            <v>122001</v>
          </cell>
          <cell r="B297">
            <v>0</v>
          </cell>
          <cell r="C297">
            <v>122001</v>
          </cell>
          <cell r="D297">
            <v>0</v>
          </cell>
          <cell r="E297">
            <v>0</v>
          </cell>
          <cell r="F297">
            <v>122001</v>
          </cell>
          <cell r="G297">
            <v>0</v>
          </cell>
          <cell r="H297">
            <v>0</v>
          </cell>
          <cell r="I297">
            <v>122001</v>
          </cell>
          <cell r="J297">
            <v>0</v>
          </cell>
          <cell r="K297">
            <v>0</v>
          </cell>
          <cell r="L297">
            <v>122001</v>
          </cell>
          <cell r="M297">
            <v>0</v>
          </cell>
          <cell r="N297">
            <v>0</v>
          </cell>
          <cell r="O297">
            <v>122001</v>
          </cell>
          <cell r="P297">
            <v>0</v>
          </cell>
          <cell r="Q297">
            <v>0</v>
          </cell>
          <cell r="R297">
            <v>122001</v>
          </cell>
          <cell r="S297">
            <v>0</v>
          </cell>
          <cell r="T297">
            <v>0</v>
          </cell>
          <cell r="U297">
            <v>122001</v>
          </cell>
          <cell r="V297">
            <v>0</v>
          </cell>
          <cell r="W297">
            <v>0</v>
          </cell>
          <cell r="X297">
            <v>122001</v>
          </cell>
          <cell r="Y297">
            <v>0</v>
          </cell>
          <cell r="Z297">
            <v>0</v>
          </cell>
          <cell r="AA297">
            <v>122001</v>
          </cell>
          <cell r="AB297">
            <v>0</v>
          </cell>
          <cell r="AC297">
            <v>0</v>
          </cell>
          <cell r="AD297">
            <v>122001</v>
          </cell>
          <cell r="AE297">
            <v>0</v>
          </cell>
          <cell r="AF297">
            <v>0</v>
          </cell>
          <cell r="AG297">
            <v>122001</v>
          </cell>
          <cell r="AH297">
            <v>0</v>
          </cell>
          <cell r="AI297">
            <v>0</v>
          </cell>
        </row>
        <row r="298">
          <cell r="A298">
            <v>122002</v>
          </cell>
          <cell r="B298">
            <v>0</v>
          </cell>
          <cell r="C298">
            <v>122002</v>
          </cell>
          <cell r="D298">
            <v>0</v>
          </cell>
          <cell r="E298">
            <v>0</v>
          </cell>
          <cell r="F298">
            <v>122002</v>
          </cell>
          <cell r="G298">
            <v>0</v>
          </cell>
          <cell r="H298">
            <v>0</v>
          </cell>
          <cell r="I298">
            <v>122002</v>
          </cell>
          <cell r="J298">
            <v>0</v>
          </cell>
          <cell r="K298">
            <v>0</v>
          </cell>
          <cell r="L298">
            <v>122002</v>
          </cell>
          <cell r="M298">
            <v>0</v>
          </cell>
          <cell r="N298">
            <v>0</v>
          </cell>
          <cell r="O298">
            <v>122002</v>
          </cell>
          <cell r="P298">
            <v>0</v>
          </cell>
          <cell r="Q298">
            <v>0</v>
          </cell>
          <cell r="R298">
            <v>122002</v>
          </cell>
          <cell r="S298">
            <v>0</v>
          </cell>
          <cell r="T298">
            <v>0</v>
          </cell>
          <cell r="U298">
            <v>122002</v>
          </cell>
          <cell r="V298">
            <v>0</v>
          </cell>
          <cell r="W298">
            <v>0</v>
          </cell>
          <cell r="X298">
            <v>122002</v>
          </cell>
          <cell r="Y298">
            <v>0</v>
          </cell>
          <cell r="Z298">
            <v>0</v>
          </cell>
          <cell r="AA298">
            <v>122002</v>
          </cell>
          <cell r="AB298">
            <v>0</v>
          </cell>
          <cell r="AC298">
            <v>0</v>
          </cell>
          <cell r="AD298">
            <v>122002</v>
          </cell>
          <cell r="AE298">
            <v>0</v>
          </cell>
          <cell r="AF298">
            <v>0</v>
          </cell>
          <cell r="AG298">
            <v>122002</v>
          </cell>
          <cell r="AH298">
            <v>0</v>
          </cell>
          <cell r="AI298">
            <v>0</v>
          </cell>
        </row>
        <row r="299">
          <cell r="A299">
            <v>122003</v>
          </cell>
          <cell r="B299">
            <v>0</v>
          </cell>
          <cell r="C299">
            <v>122003</v>
          </cell>
          <cell r="D299">
            <v>0</v>
          </cell>
          <cell r="E299">
            <v>0</v>
          </cell>
          <cell r="F299">
            <v>122003</v>
          </cell>
          <cell r="G299">
            <v>0</v>
          </cell>
          <cell r="H299">
            <v>0</v>
          </cell>
          <cell r="I299">
            <v>122003</v>
          </cell>
          <cell r="J299">
            <v>0</v>
          </cell>
          <cell r="K299">
            <v>0</v>
          </cell>
          <cell r="L299">
            <v>122003</v>
          </cell>
          <cell r="M299">
            <v>0</v>
          </cell>
          <cell r="N299">
            <v>0</v>
          </cell>
          <cell r="O299">
            <v>122003</v>
          </cell>
          <cell r="P299">
            <v>0</v>
          </cell>
          <cell r="Q299">
            <v>0</v>
          </cell>
          <cell r="R299">
            <v>122003</v>
          </cell>
          <cell r="S299">
            <v>0</v>
          </cell>
          <cell r="T299">
            <v>0</v>
          </cell>
          <cell r="U299">
            <v>122003</v>
          </cell>
          <cell r="V299">
            <v>0</v>
          </cell>
          <cell r="W299">
            <v>0</v>
          </cell>
          <cell r="X299">
            <v>122003</v>
          </cell>
          <cell r="Y299">
            <v>0</v>
          </cell>
          <cell r="Z299">
            <v>0</v>
          </cell>
          <cell r="AA299">
            <v>122003</v>
          </cell>
          <cell r="AB299">
            <v>0</v>
          </cell>
          <cell r="AC299">
            <v>0</v>
          </cell>
          <cell r="AD299">
            <v>122003</v>
          </cell>
          <cell r="AE299">
            <v>0</v>
          </cell>
          <cell r="AF299">
            <v>0</v>
          </cell>
          <cell r="AG299">
            <v>122003</v>
          </cell>
          <cell r="AH299">
            <v>0</v>
          </cell>
          <cell r="AI299">
            <v>0</v>
          </cell>
        </row>
        <row r="300">
          <cell r="A300">
            <v>123001</v>
          </cell>
          <cell r="B300">
            <v>0</v>
          </cell>
          <cell r="C300">
            <v>123001</v>
          </cell>
          <cell r="D300">
            <v>0</v>
          </cell>
          <cell r="E300">
            <v>0</v>
          </cell>
          <cell r="F300">
            <v>123001</v>
          </cell>
          <cell r="G300">
            <v>0</v>
          </cell>
          <cell r="H300">
            <v>0</v>
          </cell>
          <cell r="I300">
            <v>123001</v>
          </cell>
          <cell r="J300">
            <v>0</v>
          </cell>
          <cell r="K300">
            <v>0</v>
          </cell>
          <cell r="L300">
            <v>123001</v>
          </cell>
          <cell r="M300">
            <v>0</v>
          </cell>
          <cell r="N300">
            <v>0</v>
          </cell>
          <cell r="O300">
            <v>123001</v>
          </cell>
          <cell r="P300">
            <v>0</v>
          </cell>
          <cell r="Q300">
            <v>0</v>
          </cell>
          <cell r="R300">
            <v>123001</v>
          </cell>
          <cell r="S300">
            <v>0</v>
          </cell>
          <cell r="T300">
            <v>0</v>
          </cell>
          <cell r="U300">
            <v>123001</v>
          </cell>
          <cell r="V300">
            <v>0</v>
          </cell>
          <cell r="W300">
            <v>0</v>
          </cell>
          <cell r="X300">
            <v>123001</v>
          </cell>
          <cell r="Y300">
            <v>0</v>
          </cell>
          <cell r="Z300">
            <v>0</v>
          </cell>
          <cell r="AA300">
            <v>123001</v>
          </cell>
          <cell r="AB300">
            <v>0</v>
          </cell>
          <cell r="AC300">
            <v>0</v>
          </cell>
          <cell r="AD300">
            <v>123001</v>
          </cell>
          <cell r="AE300">
            <v>0</v>
          </cell>
          <cell r="AF300">
            <v>0</v>
          </cell>
          <cell r="AG300">
            <v>123001</v>
          </cell>
          <cell r="AH300">
            <v>0</v>
          </cell>
          <cell r="AI300">
            <v>0</v>
          </cell>
        </row>
        <row r="301">
          <cell r="A301">
            <v>124001</v>
          </cell>
          <cell r="B301">
            <v>0</v>
          </cell>
          <cell r="C301">
            <v>124001</v>
          </cell>
          <cell r="D301">
            <v>0</v>
          </cell>
          <cell r="E301">
            <v>0</v>
          </cell>
          <cell r="F301">
            <v>124001</v>
          </cell>
          <cell r="G301">
            <v>0</v>
          </cell>
          <cell r="H301">
            <v>0</v>
          </cell>
          <cell r="I301">
            <v>124001</v>
          </cell>
          <cell r="J301">
            <v>0</v>
          </cell>
          <cell r="K301">
            <v>0</v>
          </cell>
          <cell r="L301">
            <v>124001</v>
          </cell>
          <cell r="M301">
            <v>0</v>
          </cell>
          <cell r="N301">
            <v>0</v>
          </cell>
          <cell r="O301">
            <v>124001</v>
          </cell>
          <cell r="P301">
            <v>0</v>
          </cell>
          <cell r="Q301">
            <v>0</v>
          </cell>
          <cell r="R301">
            <v>124001</v>
          </cell>
          <cell r="S301">
            <v>0</v>
          </cell>
          <cell r="T301">
            <v>0</v>
          </cell>
          <cell r="U301">
            <v>124001</v>
          </cell>
          <cell r="V301">
            <v>0</v>
          </cell>
          <cell r="W301">
            <v>0</v>
          </cell>
          <cell r="X301">
            <v>124001</v>
          </cell>
          <cell r="Y301">
            <v>0</v>
          </cell>
          <cell r="Z301">
            <v>0</v>
          </cell>
          <cell r="AA301">
            <v>124001</v>
          </cell>
          <cell r="AB301">
            <v>0</v>
          </cell>
          <cell r="AC301">
            <v>0</v>
          </cell>
          <cell r="AD301">
            <v>124001</v>
          </cell>
          <cell r="AE301">
            <v>0</v>
          </cell>
          <cell r="AF301">
            <v>0</v>
          </cell>
          <cell r="AG301">
            <v>124001</v>
          </cell>
          <cell r="AH301">
            <v>0</v>
          </cell>
          <cell r="AI301">
            <v>0</v>
          </cell>
        </row>
        <row r="302">
          <cell r="A302">
            <v>131001</v>
          </cell>
          <cell r="B302">
            <v>3670</v>
          </cell>
          <cell r="C302">
            <v>131001</v>
          </cell>
          <cell r="D302">
            <v>7640</v>
          </cell>
          <cell r="E302">
            <v>3970</v>
          </cell>
          <cell r="F302">
            <v>131001</v>
          </cell>
          <cell r="G302">
            <v>11940</v>
          </cell>
          <cell r="H302">
            <v>4300</v>
          </cell>
          <cell r="I302">
            <v>131001</v>
          </cell>
          <cell r="J302">
            <v>16490</v>
          </cell>
          <cell r="K302">
            <v>4550</v>
          </cell>
          <cell r="L302">
            <v>131001</v>
          </cell>
          <cell r="M302">
            <v>0</v>
          </cell>
          <cell r="N302">
            <v>0</v>
          </cell>
          <cell r="O302">
            <v>131001</v>
          </cell>
          <cell r="P302">
            <v>0</v>
          </cell>
          <cell r="Q302">
            <v>0</v>
          </cell>
          <cell r="R302">
            <v>131001</v>
          </cell>
          <cell r="S302">
            <v>0</v>
          </cell>
          <cell r="T302">
            <v>0</v>
          </cell>
          <cell r="U302">
            <v>131001</v>
          </cell>
          <cell r="V302">
            <v>0</v>
          </cell>
          <cell r="W302">
            <v>0</v>
          </cell>
          <cell r="X302">
            <v>131001</v>
          </cell>
          <cell r="Y302">
            <v>0</v>
          </cell>
          <cell r="Z302">
            <v>0</v>
          </cell>
          <cell r="AA302">
            <v>131001</v>
          </cell>
          <cell r="AB302">
            <v>0</v>
          </cell>
          <cell r="AC302">
            <v>0</v>
          </cell>
          <cell r="AD302">
            <v>131001</v>
          </cell>
          <cell r="AE302">
            <v>0</v>
          </cell>
          <cell r="AF302">
            <v>0</v>
          </cell>
          <cell r="AG302">
            <v>131001</v>
          </cell>
          <cell r="AH302">
            <v>0</v>
          </cell>
          <cell r="AI302">
            <v>0</v>
          </cell>
        </row>
        <row r="303">
          <cell r="A303">
            <v>131002</v>
          </cell>
          <cell r="B303">
            <v>0</v>
          </cell>
          <cell r="C303">
            <v>131002</v>
          </cell>
          <cell r="D303">
            <v>0</v>
          </cell>
          <cell r="E303">
            <v>0</v>
          </cell>
          <cell r="F303">
            <v>131002</v>
          </cell>
          <cell r="G303">
            <v>0</v>
          </cell>
          <cell r="H303">
            <v>0</v>
          </cell>
          <cell r="I303">
            <v>131002</v>
          </cell>
          <cell r="J303">
            <v>0</v>
          </cell>
          <cell r="K303">
            <v>0</v>
          </cell>
          <cell r="L303">
            <v>131002</v>
          </cell>
          <cell r="M303">
            <v>0</v>
          </cell>
          <cell r="N303">
            <v>0</v>
          </cell>
          <cell r="O303">
            <v>131002</v>
          </cell>
          <cell r="P303">
            <v>0</v>
          </cell>
          <cell r="Q303">
            <v>0</v>
          </cell>
          <cell r="R303">
            <v>131002</v>
          </cell>
          <cell r="S303">
            <v>0</v>
          </cell>
          <cell r="T303">
            <v>0</v>
          </cell>
          <cell r="U303">
            <v>131002</v>
          </cell>
          <cell r="V303">
            <v>0</v>
          </cell>
          <cell r="W303">
            <v>0</v>
          </cell>
          <cell r="X303">
            <v>131002</v>
          </cell>
          <cell r="Y303">
            <v>0</v>
          </cell>
          <cell r="Z303">
            <v>0</v>
          </cell>
          <cell r="AA303">
            <v>131002</v>
          </cell>
          <cell r="AB303">
            <v>0</v>
          </cell>
          <cell r="AC303">
            <v>0</v>
          </cell>
          <cell r="AD303">
            <v>131002</v>
          </cell>
          <cell r="AE303">
            <v>0</v>
          </cell>
          <cell r="AF303">
            <v>0</v>
          </cell>
          <cell r="AG303">
            <v>131002</v>
          </cell>
          <cell r="AH303">
            <v>0</v>
          </cell>
          <cell r="AI303">
            <v>0</v>
          </cell>
        </row>
        <row r="304">
          <cell r="A304">
            <v>131003</v>
          </cell>
          <cell r="B304">
            <v>0</v>
          </cell>
          <cell r="C304">
            <v>131003</v>
          </cell>
          <cell r="D304">
            <v>0</v>
          </cell>
          <cell r="E304">
            <v>0</v>
          </cell>
          <cell r="F304">
            <v>131003</v>
          </cell>
          <cell r="G304">
            <v>0</v>
          </cell>
          <cell r="H304">
            <v>0</v>
          </cell>
          <cell r="I304">
            <v>131003</v>
          </cell>
          <cell r="J304">
            <v>0</v>
          </cell>
          <cell r="K304">
            <v>0</v>
          </cell>
          <cell r="L304">
            <v>131003</v>
          </cell>
          <cell r="M304">
            <v>0</v>
          </cell>
          <cell r="N304">
            <v>0</v>
          </cell>
          <cell r="O304">
            <v>131003</v>
          </cell>
          <cell r="P304">
            <v>0</v>
          </cell>
          <cell r="Q304">
            <v>0</v>
          </cell>
          <cell r="R304">
            <v>131003</v>
          </cell>
          <cell r="S304">
            <v>0</v>
          </cell>
          <cell r="T304">
            <v>0</v>
          </cell>
          <cell r="U304">
            <v>131003</v>
          </cell>
          <cell r="V304">
            <v>0</v>
          </cell>
          <cell r="W304">
            <v>0</v>
          </cell>
          <cell r="X304">
            <v>131003</v>
          </cell>
          <cell r="Y304">
            <v>0</v>
          </cell>
          <cell r="Z304">
            <v>0</v>
          </cell>
          <cell r="AA304">
            <v>131003</v>
          </cell>
          <cell r="AB304">
            <v>0</v>
          </cell>
          <cell r="AC304">
            <v>0</v>
          </cell>
          <cell r="AD304">
            <v>131003</v>
          </cell>
          <cell r="AE304">
            <v>0</v>
          </cell>
          <cell r="AF304">
            <v>0</v>
          </cell>
          <cell r="AG304">
            <v>131003</v>
          </cell>
          <cell r="AH304">
            <v>0</v>
          </cell>
          <cell r="AI304">
            <v>0</v>
          </cell>
        </row>
        <row r="305">
          <cell r="A305">
            <v>132001</v>
          </cell>
          <cell r="B305">
            <v>0</v>
          </cell>
          <cell r="C305">
            <v>132001</v>
          </cell>
          <cell r="D305">
            <v>102.73</v>
          </cell>
          <cell r="E305">
            <v>102.73</v>
          </cell>
          <cell r="F305">
            <v>132001</v>
          </cell>
          <cell r="G305">
            <v>687.14</v>
          </cell>
          <cell r="H305">
            <v>584.41</v>
          </cell>
          <cell r="I305">
            <v>132001</v>
          </cell>
          <cell r="J305">
            <v>1063.72</v>
          </cell>
          <cell r="K305">
            <v>376.58000000000004</v>
          </cell>
          <cell r="L305">
            <v>132001</v>
          </cell>
          <cell r="M305">
            <v>0</v>
          </cell>
          <cell r="N305">
            <v>0</v>
          </cell>
          <cell r="O305">
            <v>132001</v>
          </cell>
          <cell r="P305">
            <v>0</v>
          </cell>
          <cell r="Q305">
            <v>0</v>
          </cell>
          <cell r="R305">
            <v>132001</v>
          </cell>
          <cell r="S305">
            <v>0</v>
          </cell>
          <cell r="T305">
            <v>0</v>
          </cell>
          <cell r="U305">
            <v>132001</v>
          </cell>
          <cell r="V305">
            <v>0</v>
          </cell>
          <cell r="W305">
            <v>0</v>
          </cell>
          <cell r="X305">
            <v>132001</v>
          </cell>
          <cell r="Y305">
            <v>0</v>
          </cell>
          <cell r="Z305">
            <v>0</v>
          </cell>
          <cell r="AA305">
            <v>132001</v>
          </cell>
          <cell r="AB305">
            <v>0</v>
          </cell>
          <cell r="AC305">
            <v>0</v>
          </cell>
          <cell r="AD305">
            <v>132001</v>
          </cell>
          <cell r="AE305">
            <v>0</v>
          </cell>
          <cell r="AF305">
            <v>0</v>
          </cell>
          <cell r="AG305">
            <v>132001</v>
          </cell>
          <cell r="AH305">
            <v>0</v>
          </cell>
          <cell r="AI305">
            <v>0</v>
          </cell>
        </row>
        <row r="306">
          <cell r="A306">
            <v>132002</v>
          </cell>
          <cell r="B306">
            <v>0</v>
          </cell>
          <cell r="C306">
            <v>132002</v>
          </cell>
          <cell r="D306">
            <v>697.34</v>
          </cell>
          <cell r="E306">
            <v>697.34</v>
          </cell>
          <cell r="F306">
            <v>132002</v>
          </cell>
          <cell r="G306">
            <v>4347.6400000000003</v>
          </cell>
          <cell r="H306">
            <v>3650.3</v>
          </cell>
          <cell r="I306">
            <v>132002</v>
          </cell>
          <cell r="J306">
            <v>6668.09</v>
          </cell>
          <cell r="K306">
            <v>2320.4499999999998</v>
          </cell>
          <cell r="L306">
            <v>132002</v>
          </cell>
          <cell r="M306">
            <v>0</v>
          </cell>
          <cell r="N306">
            <v>0</v>
          </cell>
          <cell r="O306">
            <v>132002</v>
          </cell>
          <cell r="P306">
            <v>0</v>
          </cell>
          <cell r="Q306">
            <v>0</v>
          </cell>
          <cell r="R306">
            <v>132002</v>
          </cell>
          <cell r="S306">
            <v>0</v>
          </cell>
          <cell r="T306">
            <v>0</v>
          </cell>
          <cell r="U306">
            <v>132002</v>
          </cell>
          <cell r="V306">
            <v>0</v>
          </cell>
          <cell r="W306">
            <v>0</v>
          </cell>
          <cell r="X306">
            <v>132002</v>
          </cell>
          <cell r="Y306">
            <v>0</v>
          </cell>
          <cell r="Z306">
            <v>0</v>
          </cell>
          <cell r="AA306">
            <v>132002</v>
          </cell>
          <cell r="AB306">
            <v>0</v>
          </cell>
          <cell r="AC306">
            <v>0</v>
          </cell>
          <cell r="AD306">
            <v>132002</v>
          </cell>
          <cell r="AE306">
            <v>0</v>
          </cell>
          <cell r="AF306">
            <v>0</v>
          </cell>
          <cell r="AG306">
            <v>132002</v>
          </cell>
          <cell r="AH306">
            <v>0</v>
          </cell>
          <cell r="AI306">
            <v>0</v>
          </cell>
        </row>
        <row r="307">
          <cell r="A307">
            <v>133001</v>
          </cell>
          <cell r="B307">
            <v>0</v>
          </cell>
          <cell r="C307">
            <v>133001</v>
          </cell>
          <cell r="D307">
            <v>0</v>
          </cell>
          <cell r="E307">
            <v>0</v>
          </cell>
          <cell r="F307">
            <v>133001</v>
          </cell>
          <cell r="G307">
            <v>0</v>
          </cell>
          <cell r="H307">
            <v>0</v>
          </cell>
          <cell r="I307">
            <v>133001</v>
          </cell>
          <cell r="J307">
            <v>0</v>
          </cell>
          <cell r="K307">
            <v>0</v>
          </cell>
          <cell r="L307">
            <v>133001</v>
          </cell>
          <cell r="M307">
            <v>0</v>
          </cell>
          <cell r="N307">
            <v>0</v>
          </cell>
          <cell r="O307">
            <v>133001</v>
          </cell>
          <cell r="P307">
            <v>0</v>
          </cell>
          <cell r="Q307">
            <v>0</v>
          </cell>
          <cell r="R307">
            <v>133001</v>
          </cell>
          <cell r="S307">
            <v>0</v>
          </cell>
          <cell r="T307">
            <v>0</v>
          </cell>
          <cell r="U307">
            <v>133001</v>
          </cell>
          <cell r="V307">
            <v>0</v>
          </cell>
          <cell r="W307">
            <v>0</v>
          </cell>
          <cell r="X307">
            <v>133001</v>
          </cell>
          <cell r="Y307">
            <v>0</v>
          </cell>
          <cell r="Z307">
            <v>0</v>
          </cell>
          <cell r="AA307">
            <v>133001</v>
          </cell>
          <cell r="AB307">
            <v>0</v>
          </cell>
          <cell r="AC307">
            <v>0</v>
          </cell>
          <cell r="AD307">
            <v>133001</v>
          </cell>
          <cell r="AE307">
            <v>0</v>
          </cell>
          <cell r="AF307">
            <v>0</v>
          </cell>
          <cell r="AG307">
            <v>133001</v>
          </cell>
          <cell r="AH307">
            <v>0</v>
          </cell>
          <cell r="AI307">
            <v>0</v>
          </cell>
        </row>
        <row r="308">
          <cell r="A308">
            <v>134001</v>
          </cell>
          <cell r="B308">
            <v>185583.43</v>
          </cell>
          <cell r="C308">
            <v>134001</v>
          </cell>
          <cell r="D308">
            <v>369111.03999999998</v>
          </cell>
          <cell r="E308">
            <v>183527.61</v>
          </cell>
          <cell r="F308">
            <v>134001</v>
          </cell>
          <cell r="G308">
            <v>555300.17000000004</v>
          </cell>
          <cell r="H308">
            <v>186189.13000000006</v>
          </cell>
          <cell r="I308">
            <v>134001</v>
          </cell>
          <cell r="J308">
            <v>736509.74</v>
          </cell>
          <cell r="K308">
            <v>181209.56999999995</v>
          </cell>
          <cell r="L308">
            <v>134001</v>
          </cell>
          <cell r="M308">
            <v>0</v>
          </cell>
          <cell r="N308">
            <v>0</v>
          </cell>
          <cell r="O308">
            <v>134001</v>
          </cell>
          <cell r="P308">
            <v>0</v>
          </cell>
          <cell r="Q308">
            <v>0</v>
          </cell>
          <cell r="R308">
            <v>134001</v>
          </cell>
          <cell r="S308">
            <v>0</v>
          </cell>
          <cell r="T308">
            <v>0</v>
          </cell>
          <cell r="U308">
            <v>134001</v>
          </cell>
          <cell r="V308">
            <v>0</v>
          </cell>
          <cell r="W308">
            <v>0</v>
          </cell>
          <cell r="X308">
            <v>134001</v>
          </cell>
          <cell r="Y308">
            <v>0</v>
          </cell>
          <cell r="Z308">
            <v>0</v>
          </cell>
          <cell r="AA308">
            <v>134001</v>
          </cell>
          <cell r="AB308">
            <v>0</v>
          </cell>
          <cell r="AC308">
            <v>0</v>
          </cell>
          <cell r="AD308">
            <v>134001</v>
          </cell>
          <cell r="AE308">
            <v>0</v>
          </cell>
          <cell r="AF308">
            <v>0</v>
          </cell>
          <cell r="AG308">
            <v>134001</v>
          </cell>
          <cell r="AH308">
            <v>0</v>
          </cell>
          <cell r="AI308">
            <v>0</v>
          </cell>
        </row>
        <row r="309">
          <cell r="A309">
            <v>134002</v>
          </cell>
          <cell r="B309">
            <v>0</v>
          </cell>
          <cell r="C309">
            <v>134002</v>
          </cell>
          <cell r="D309">
            <v>0</v>
          </cell>
          <cell r="E309">
            <v>0</v>
          </cell>
          <cell r="F309">
            <v>134002</v>
          </cell>
          <cell r="G309">
            <v>0</v>
          </cell>
          <cell r="H309">
            <v>0</v>
          </cell>
          <cell r="I309">
            <v>134002</v>
          </cell>
          <cell r="J309">
            <v>0</v>
          </cell>
          <cell r="K309">
            <v>0</v>
          </cell>
          <cell r="L309">
            <v>134002</v>
          </cell>
          <cell r="M309">
            <v>0</v>
          </cell>
          <cell r="N309">
            <v>0</v>
          </cell>
          <cell r="O309">
            <v>134002</v>
          </cell>
          <cell r="P309">
            <v>0</v>
          </cell>
          <cell r="Q309">
            <v>0</v>
          </cell>
          <cell r="R309">
            <v>134002</v>
          </cell>
          <cell r="S309">
            <v>0</v>
          </cell>
          <cell r="T309">
            <v>0</v>
          </cell>
          <cell r="U309">
            <v>134002</v>
          </cell>
          <cell r="V309">
            <v>0</v>
          </cell>
          <cell r="W309">
            <v>0</v>
          </cell>
          <cell r="X309">
            <v>134002</v>
          </cell>
          <cell r="Y309">
            <v>0</v>
          </cell>
          <cell r="Z309">
            <v>0</v>
          </cell>
          <cell r="AA309">
            <v>134002</v>
          </cell>
          <cell r="AB309">
            <v>0</v>
          </cell>
          <cell r="AC309">
            <v>0</v>
          </cell>
          <cell r="AD309">
            <v>134002</v>
          </cell>
          <cell r="AE309">
            <v>0</v>
          </cell>
          <cell r="AF309">
            <v>0</v>
          </cell>
          <cell r="AG309">
            <v>134002</v>
          </cell>
          <cell r="AH309">
            <v>0</v>
          </cell>
          <cell r="AI309">
            <v>0</v>
          </cell>
        </row>
        <row r="310">
          <cell r="A310">
            <v>134003</v>
          </cell>
          <cell r="B310">
            <v>0</v>
          </cell>
          <cell r="C310">
            <v>134003</v>
          </cell>
          <cell r="D310">
            <v>0</v>
          </cell>
          <cell r="E310">
            <v>0</v>
          </cell>
          <cell r="F310">
            <v>134003</v>
          </cell>
          <cell r="G310">
            <v>0</v>
          </cell>
          <cell r="H310">
            <v>0</v>
          </cell>
          <cell r="I310">
            <v>134003</v>
          </cell>
          <cell r="J310">
            <v>0</v>
          </cell>
          <cell r="K310">
            <v>0</v>
          </cell>
          <cell r="L310">
            <v>134003</v>
          </cell>
          <cell r="M310">
            <v>0</v>
          </cell>
          <cell r="N310">
            <v>0</v>
          </cell>
          <cell r="O310">
            <v>134003</v>
          </cell>
          <cell r="P310">
            <v>0</v>
          </cell>
          <cell r="Q310">
            <v>0</v>
          </cell>
          <cell r="R310">
            <v>134003</v>
          </cell>
          <cell r="S310">
            <v>0</v>
          </cell>
          <cell r="T310">
            <v>0</v>
          </cell>
          <cell r="U310">
            <v>134003</v>
          </cell>
          <cell r="V310">
            <v>0</v>
          </cell>
          <cell r="W310">
            <v>0</v>
          </cell>
          <cell r="X310">
            <v>134003</v>
          </cell>
          <cell r="Y310">
            <v>0</v>
          </cell>
          <cell r="Z310">
            <v>0</v>
          </cell>
          <cell r="AA310">
            <v>134003</v>
          </cell>
          <cell r="AB310">
            <v>0</v>
          </cell>
          <cell r="AC310">
            <v>0</v>
          </cell>
          <cell r="AD310">
            <v>134003</v>
          </cell>
          <cell r="AE310">
            <v>0</v>
          </cell>
          <cell r="AF310">
            <v>0</v>
          </cell>
          <cell r="AG310">
            <v>134003</v>
          </cell>
          <cell r="AH310">
            <v>0</v>
          </cell>
          <cell r="AI310">
            <v>0</v>
          </cell>
        </row>
        <row r="311">
          <cell r="A311">
            <v>134004</v>
          </cell>
          <cell r="B311">
            <v>0</v>
          </cell>
          <cell r="C311">
            <v>134004</v>
          </cell>
          <cell r="D311">
            <v>0</v>
          </cell>
          <cell r="E311">
            <v>0</v>
          </cell>
          <cell r="F311">
            <v>134004</v>
          </cell>
          <cell r="G311">
            <v>0</v>
          </cell>
          <cell r="H311">
            <v>0</v>
          </cell>
          <cell r="I311">
            <v>134004</v>
          </cell>
          <cell r="J311">
            <v>0</v>
          </cell>
          <cell r="K311">
            <v>0</v>
          </cell>
          <cell r="L311">
            <v>134004</v>
          </cell>
          <cell r="M311">
            <v>0</v>
          </cell>
          <cell r="N311">
            <v>0</v>
          </cell>
          <cell r="O311">
            <v>134004</v>
          </cell>
          <cell r="P311">
            <v>0</v>
          </cell>
          <cell r="Q311">
            <v>0</v>
          </cell>
          <cell r="R311">
            <v>134004</v>
          </cell>
          <cell r="S311">
            <v>0</v>
          </cell>
          <cell r="T311">
            <v>0</v>
          </cell>
          <cell r="U311">
            <v>134004</v>
          </cell>
          <cell r="V311">
            <v>0</v>
          </cell>
          <cell r="W311">
            <v>0</v>
          </cell>
          <cell r="X311">
            <v>134004</v>
          </cell>
          <cell r="Y311">
            <v>0</v>
          </cell>
          <cell r="Z311">
            <v>0</v>
          </cell>
          <cell r="AA311">
            <v>134004</v>
          </cell>
          <cell r="AB311">
            <v>0</v>
          </cell>
          <cell r="AC311">
            <v>0</v>
          </cell>
          <cell r="AD311">
            <v>134004</v>
          </cell>
          <cell r="AE311">
            <v>0</v>
          </cell>
          <cell r="AF311">
            <v>0</v>
          </cell>
          <cell r="AG311">
            <v>134004</v>
          </cell>
          <cell r="AH311">
            <v>0</v>
          </cell>
          <cell r="AI311">
            <v>0</v>
          </cell>
        </row>
        <row r="312">
          <cell r="A312">
            <v>134005</v>
          </cell>
          <cell r="B312">
            <v>0</v>
          </cell>
          <cell r="C312">
            <v>134005</v>
          </cell>
          <cell r="D312">
            <v>0</v>
          </cell>
          <cell r="E312">
            <v>0</v>
          </cell>
          <cell r="F312">
            <v>134005</v>
          </cell>
          <cell r="G312">
            <v>0</v>
          </cell>
          <cell r="H312">
            <v>0</v>
          </cell>
          <cell r="I312">
            <v>134005</v>
          </cell>
          <cell r="J312">
            <v>0</v>
          </cell>
          <cell r="K312">
            <v>0</v>
          </cell>
          <cell r="L312">
            <v>134005</v>
          </cell>
          <cell r="M312">
            <v>0</v>
          </cell>
          <cell r="N312">
            <v>0</v>
          </cell>
          <cell r="O312">
            <v>134005</v>
          </cell>
          <cell r="P312">
            <v>0</v>
          </cell>
          <cell r="Q312">
            <v>0</v>
          </cell>
          <cell r="R312">
            <v>134005</v>
          </cell>
          <cell r="S312">
            <v>0</v>
          </cell>
          <cell r="T312">
            <v>0</v>
          </cell>
          <cell r="U312">
            <v>134005</v>
          </cell>
          <cell r="V312">
            <v>0</v>
          </cell>
          <cell r="W312">
            <v>0</v>
          </cell>
          <cell r="X312">
            <v>134005</v>
          </cell>
          <cell r="Y312">
            <v>0</v>
          </cell>
          <cell r="Z312">
            <v>0</v>
          </cell>
          <cell r="AA312">
            <v>134005</v>
          </cell>
          <cell r="AB312">
            <v>0</v>
          </cell>
          <cell r="AC312">
            <v>0</v>
          </cell>
          <cell r="AD312">
            <v>134005</v>
          </cell>
          <cell r="AE312">
            <v>0</v>
          </cell>
          <cell r="AF312">
            <v>0</v>
          </cell>
          <cell r="AG312">
            <v>134005</v>
          </cell>
          <cell r="AH312">
            <v>0</v>
          </cell>
          <cell r="AI312">
            <v>0</v>
          </cell>
        </row>
        <row r="313">
          <cell r="A313">
            <v>134006</v>
          </cell>
          <cell r="B313">
            <v>0</v>
          </cell>
          <cell r="C313">
            <v>134006</v>
          </cell>
          <cell r="D313">
            <v>0</v>
          </cell>
          <cell r="E313">
            <v>0</v>
          </cell>
          <cell r="F313">
            <v>134006</v>
          </cell>
          <cell r="G313">
            <v>0</v>
          </cell>
          <cell r="H313">
            <v>0</v>
          </cell>
          <cell r="I313">
            <v>134006</v>
          </cell>
          <cell r="J313">
            <v>0</v>
          </cell>
          <cell r="K313">
            <v>0</v>
          </cell>
          <cell r="L313">
            <v>134006</v>
          </cell>
          <cell r="M313">
            <v>0</v>
          </cell>
          <cell r="N313">
            <v>0</v>
          </cell>
          <cell r="O313">
            <v>134006</v>
          </cell>
          <cell r="P313">
            <v>0</v>
          </cell>
          <cell r="Q313">
            <v>0</v>
          </cell>
          <cell r="R313">
            <v>134006</v>
          </cell>
          <cell r="S313">
            <v>0</v>
          </cell>
          <cell r="T313">
            <v>0</v>
          </cell>
          <cell r="U313">
            <v>134006</v>
          </cell>
          <cell r="V313">
            <v>0</v>
          </cell>
          <cell r="W313">
            <v>0</v>
          </cell>
          <cell r="X313">
            <v>134006</v>
          </cell>
          <cell r="Y313">
            <v>0</v>
          </cell>
          <cell r="Z313">
            <v>0</v>
          </cell>
          <cell r="AA313">
            <v>134006</v>
          </cell>
          <cell r="AB313">
            <v>0</v>
          </cell>
          <cell r="AC313">
            <v>0</v>
          </cell>
          <cell r="AD313">
            <v>134006</v>
          </cell>
          <cell r="AE313">
            <v>0</v>
          </cell>
          <cell r="AF313">
            <v>0</v>
          </cell>
          <cell r="AG313">
            <v>134006</v>
          </cell>
          <cell r="AH313">
            <v>0</v>
          </cell>
          <cell r="AI313">
            <v>0</v>
          </cell>
        </row>
        <row r="314">
          <cell r="A314">
            <v>134007</v>
          </cell>
          <cell r="B314">
            <v>0</v>
          </cell>
          <cell r="C314">
            <v>134007</v>
          </cell>
          <cell r="D314">
            <v>0</v>
          </cell>
          <cell r="E314">
            <v>0</v>
          </cell>
          <cell r="F314">
            <v>134007</v>
          </cell>
          <cell r="G314">
            <v>0</v>
          </cell>
          <cell r="H314">
            <v>0</v>
          </cell>
          <cell r="I314">
            <v>134007</v>
          </cell>
          <cell r="J314">
            <v>0</v>
          </cell>
          <cell r="K314">
            <v>0</v>
          </cell>
          <cell r="L314">
            <v>134007</v>
          </cell>
          <cell r="M314">
            <v>0</v>
          </cell>
          <cell r="N314">
            <v>0</v>
          </cell>
          <cell r="O314">
            <v>134007</v>
          </cell>
          <cell r="P314">
            <v>0</v>
          </cell>
          <cell r="Q314">
            <v>0</v>
          </cell>
          <cell r="R314">
            <v>134007</v>
          </cell>
          <cell r="S314">
            <v>0</v>
          </cell>
          <cell r="T314">
            <v>0</v>
          </cell>
          <cell r="U314">
            <v>134007</v>
          </cell>
          <cell r="V314">
            <v>0</v>
          </cell>
          <cell r="W314">
            <v>0</v>
          </cell>
          <cell r="X314">
            <v>134007</v>
          </cell>
          <cell r="Y314">
            <v>0</v>
          </cell>
          <cell r="Z314">
            <v>0</v>
          </cell>
          <cell r="AA314">
            <v>134007</v>
          </cell>
          <cell r="AB314">
            <v>0</v>
          </cell>
          <cell r="AC314">
            <v>0</v>
          </cell>
          <cell r="AD314">
            <v>134007</v>
          </cell>
          <cell r="AE314">
            <v>0</v>
          </cell>
          <cell r="AF314">
            <v>0</v>
          </cell>
          <cell r="AG314">
            <v>134007</v>
          </cell>
          <cell r="AH314">
            <v>0</v>
          </cell>
          <cell r="AI314">
            <v>0</v>
          </cell>
        </row>
        <row r="315">
          <cell r="A315">
            <v>134008</v>
          </cell>
          <cell r="B315">
            <v>0</v>
          </cell>
          <cell r="C315">
            <v>134008</v>
          </cell>
          <cell r="D315">
            <v>0</v>
          </cell>
          <cell r="E315">
            <v>0</v>
          </cell>
          <cell r="F315">
            <v>134008</v>
          </cell>
          <cell r="G315">
            <v>0</v>
          </cell>
          <cell r="H315">
            <v>0</v>
          </cell>
          <cell r="I315">
            <v>134008</v>
          </cell>
          <cell r="J315">
            <v>0</v>
          </cell>
          <cell r="K315">
            <v>0</v>
          </cell>
          <cell r="L315">
            <v>134008</v>
          </cell>
          <cell r="M315">
            <v>0</v>
          </cell>
          <cell r="N315">
            <v>0</v>
          </cell>
          <cell r="O315">
            <v>134008</v>
          </cell>
          <cell r="P315">
            <v>0</v>
          </cell>
          <cell r="Q315">
            <v>0</v>
          </cell>
          <cell r="R315">
            <v>134008</v>
          </cell>
          <cell r="S315">
            <v>0</v>
          </cell>
          <cell r="T315">
            <v>0</v>
          </cell>
          <cell r="U315">
            <v>134008</v>
          </cell>
          <cell r="V315">
            <v>0</v>
          </cell>
          <cell r="W315">
            <v>0</v>
          </cell>
          <cell r="X315">
            <v>134008</v>
          </cell>
          <cell r="Y315">
            <v>0</v>
          </cell>
          <cell r="Z315">
            <v>0</v>
          </cell>
          <cell r="AA315">
            <v>134008</v>
          </cell>
          <cell r="AB315">
            <v>0</v>
          </cell>
          <cell r="AC315">
            <v>0</v>
          </cell>
          <cell r="AD315">
            <v>134008</v>
          </cell>
          <cell r="AE315">
            <v>0</v>
          </cell>
          <cell r="AF315">
            <v>0</v>
          </cell>
          <cell r="AG315">
            <v>134008</v>
          </cell>
          <cell r="AH315">
            <v>0</v>
          </cell>
          <cell r="AI315">
            <v>0</v>
          </cell>
        </row>
        <row r="316">
          <cell r="A316">
            <v>134009</v>
          </cell>
          <cell r="B316">
            <v>0</v>
          </cell>
          <cell r="C316">
            <v>134009</v>
          </cell>
          <cell r="D316">
            <v>0</v>
          </cell>
          <cell r="E316">
            <v>0</v>
          </cell>
          <cell r="F316">
            <v>134009</v>
          </cell>
          <cell r="G316">
            <v>0</v>
          </cell>
          <cell r="H316">
            <v>0</v>
          </cell>
          <cell r="I316">
            <v>134009</v>
          </cell>
          <cell r="J316">
            <v>0</v>
          </cell>
          <cell r="K316">
            <v>0</v>
          </cell>
          <cell r="L316">
            <v>134009</v>
          </cell>
          <cell r="M316">
            <v>0</v>
          </cell>
          <cell r="N316">
            <v>0</v>
          </cell>
          <cell r="O316">
            <v>134009</v>
          </cell>
          <cell r="P316">
            <v>0</v>
          </cell>
          <cell r="Q316">
            <v>0</v>
          </cell>
          <cell r="R316">
            <v>134009</v>
          </cell>
          <cell r="S316">
            <v>0</v>
          </cell>
          <cell r="T316">
            <v>0</v>
          </cell>
          <cell r="U316">
            <v>134009</v>
          </cell>
          <cell r="V316">
            <v>0</v>
          </cell>
          <cell r="W316">
            <v>0</v>
          </cell>
          <cell r="X316">
            <v>134009</v>
          </cell>
          <cell r="Y316">
            <v>0</v>
          </cell>
          <cell r="Z316">
            <v>0</v>
          </cell>
          <cell r="AA316">
            <v>134009</v>
          </cell>
          <cell r="AB316">
            <v>0</v>
          </cell>
          <cell r="AC316">
            <v>0</v>
          </cell>
          <cell r="AD316">
            <v>134009</v>
          </cell>
          <cell r="AE316">
            <v>0</v>
          </cell>
          <cell r="AF316">
            <v>0</v>
          </cell>
          <cell r="AG316">
            <v>134009</v>
          </cell>
          <cell r="AH316">
            <v>0</v>
          </cell>
          <cell r="AI316">
            <v>0</v>
          </cell>
        </row>
        <row r="317">
          <cell r="A317">
            <v>135001</v>
          </cell>
          <cell r="B317">
            <v>0</v>
          </cell>
          <cell r="C317">
            <v>135001</v>
          </cell>
          <cell r="D317">
            <v>0</v>
          </cell>
          <cell r="E317">
            <v>0</v>
          </cell>
          <cell r="F317">
            <v>135001</v>
          </cell>
          <cell r="G317">
            <v>0</v>
          </cell>
          <cell r="H317">
            <v>0</v>
          </cell>
          <cell r="I317">
            <v>135001</v>
          </cell>
          <cell r="J317">
            <v>0</v>
          </cell>
          <cell r="K317">
            <v>0</v>
          </cell>
          <cell r="L317">
            <v>135001</v>
          </cell>
          <cell r="M317">
            <v>0</v>
          </cell>
          <cell r="N317">
            <v>0</v>
          </cell>
          <cell r="O317">
            <v>135001</v>
          </cell>
          <cell r="P317">
            <v>0</v>
          </cell>
          <cell r="Q317">
            <v>0</v>
          </cell>
          <cell r="R317">
            <v>135001</v>
          </cell>
          <cell r="S317">
            <v>0</v>
          </cell>
          <cell r="T317">
            <v>0</v>
          </cell>
          <cell r="U317">
            <v>135001</v>
          </cell>
          <cell r="V317">
            <v>0</v>
          </cell>
          <cell r="W317">
            <v>0</v>
          </cell>
          <cell r="X317">
            <v>135001</v>
          </cell>
          <cell r="Y317">
            <v>0</v>
          </cell>
          <cell r="Z317">
            <v>0</v>
          </cell>
          <cell r="AA317">
            <v>135001</v>
          </cell>
          <cell r="AB317">
            <v>0</v>
          </cell>
          <cell r="AC317">
            <v>0</v>
          </cell>
          <cell r="AD317">
            <v>135001</v>
          </cell>
          <cell r="AE317">
            <v>0</v>
          </cell>
          <cell r="AF317">
            <v>0</v>
          </cell>
          <cell r="AG317">
            <v>135001</v>
          </cell>
          <cell r="AH317">
            <v>0</v>
          </cell>
          <cell r="AI317">
            <v>0</v>
          </cell>
        </row>
        <row r="318">
          <cell r="A318">
            <v>136001</v>
          </cell>
          <cell r="B318">
            <v>0</v>
          </cell>
          <cell r="C318">
            <v>136001</v>
          </cell>
          <cell r="D318">
            <v>0</v>
          </cell>
          <cell r="E318">
            <v>0</v>
          </cell>
          <cell r="F318">
            <v>136001</v>
          </cell>
          <cell r="G318">
            <v>0</v>
          </cell>
          <cell r="H318">
            <v>0</v>
          </cell>
          <cell r="I318">
            <v>136001</v>
          </cell>
          <cell r="J318">
            <v>0</v>
          </cell>
          <cell r="K318">
            <v>0</v>
          </cell>
          <cell r="L318">
            <v>136001</v>
          </cell>
          <cell r="M318">
            <v>0</v>
          </cell>
          <cell r="N318">
            <v>0</v>
          </cell>
          <cell r="O318">
            <v>136001</v>
          </cell>
          <cell r="P318">
            <v>0</v>
          </cell>
          <cell r="Q318">
            <v>0</v>
          </cell>
          <cell r="R318">
            <v>136001</v>
          </cell>
          <cell r="S318">
            <v>0</v>
          </cell>
          <cell r="T318">
            <v>0</v>
          </cell>
          <cell r="U318">
            <v>136001</v>
          </cell>
          <cell r="V318">
            <v>0</v>
          </cell>
          <cell r="W318">
            <v>0</v>
          </cell>
          <cell r="X318">
            <v>136001</v>
          </cell>
          <cell r="Y318">
            <v>0</v>
          </cell>
          <cell r="Z318">
            <v>0</v>
          </cell>
          <cell r="AA318">
            <v>136001</v>
          </cell>
          <cell r="AB318">
            <v>0</v>
          </cell>
          <cell r="AC318">
            <v>0</v>
          </cell>
          <cell r="AD318">
            <v>136001</v>
          </cell>
          <cell r="AE318">
            <v>0</v>
          </cell>
          <cell r="AF318">
            <v>0</v>
          </cell>
          <cell r="AG318">
            <v>136001</v>
          </cell>
          <cell r="AH318">
            <v>0</v>
          </cell>
          <cell r="AI318">
            <v>0</v>
          </cell>
        </row>
        <row r="319">
          <cell r="A319">
            <v>137001</v>
          </cell>
          <cell r="B319">
            <v>0</v>
          </cell>
          <cell r="C319">
            <v>137001</v>
          </cell>
          <cell r="D319">
            <v>0</v>
          </cell>
          <cell r="E319">
            <v>0</v>
          </cell>
          <cell r="F319">
            <v>137001</v>
          </cell>
          <cell r="G319">
            <v>0</v>
          </cell>
          <cell r="H319">
            <v>0</v>
          </cell>
          <cell r="I319">
            <v>137001</v>
          </cell>
          <cell r="J319">
            <v>0</v>
          </cell>
          <cell r="K319">
            <v>0</v>
          </cell>
          <cell r="L319">
            <v>137001</v>
          </cell>
          <cell r="M319">
            <v>0</v>
          </cell>
          <cell r="N319">
            <v>0</v>
          </cell>
          <cell r="O319">
            <v>137001</v>
          </cell>
          <cell r="P319">
            <v>0</v>
          </cell>
          <cell r="Q319">
            <v>0</v>
          </cell>
          <cell r="R319">
            <v>137001</v>
          </cell>
          <cell r="S319">
            <v>0</v>
          </cell>
          <cell r="T319">
            <v>0</v>
          </cell>
          <cell r="U319">
            <v>137001</v>
          </cell>
          <cell r="V319">
            <v>0</v>
          </cell>
          <cell r="W319">
            <v>0</v>
          </cell>
          <cell r="X319">
            <v>137001</v>
          </cell>
          <cell r="Y319">
            <v>0</v>
          </cell>
          <cell r="Z319">
            <v>0</v>
          </cell>
          <cell r="AA319">
            <v>137001</v>
          </cell>
          <cell r="AB319">
            <v>0</v>
          </cell>
          <cell r="AC319">
            <v>0</v>
          </cell>
          <cell r="AD319">
            <v>137001</v>
          </cell>
          <cell r="AE319">
            <v>0</v>
          </cell>
          <cell r="AF319">
            <v>0</v>
          </cell>
          <cell r="AG319">
            <v>137001</v>
          </cell>
          <cell r="AH319">
            <v>0</v>
          </cell>
          <cell r="AI319">
            <v>0</v>
          </cell>
        </row>
        <row r="320">
          <cell r="A320">
            <v>138001</v>
          </cell>
          <cell r="B320">
            <v>0</v>
          </cell>
          <cell r="C320">
            <v>138001</v>
          </cell>
          <cell r="D320">
            <v>0</v>
          </cell>
          <cell r="E320">
            <v>0</v>
          </cell>
          <cell r="F320">
            <v>138001</v>
          </cell>
          <cell r="G320">
            <v>0</v>
          </cell>
          <cell r="H320">
            <v>0</v>
          </cell>
          <cell r="I320">
            <v>138001</v>
          </cell>
          <cell r="J320">
            <v>0</v>
          </cell>
          <cell r="K320">
            <v>0</v>
          </cell>
          <cell r="L320">
            <v>138001</v>
          </cell>
          <cell r="M320">
            <v>0</v>
          </cell>
          <cell r="N320">
            <v>0</v>
          </cell>
          <cell r="O320">
            <v>138001</v>
          </cell>
          <cell r="P320">
            <v>0</v>
          </cell>
          <cell r="Q320">
            <v>0</v>
          </cell>
          <cell r="R320">
            <v>138001</v>
          </cell>
          <cell r="S320">
            <v>0</v>
          </cell>
          <cell r="T320">
            <v>0</v>
          </cell>
          <cell r="U320">
            <v>138001</v>
          </cell>
          <cell r="V320">
            <v>0</v>
          </cell>
          <cell r="W320">
            <v>0</v>
          </cell>
          <cell r="X320">
            <v>138001</v>
          </cell>
          <cell r="Y320">
            <v>0</v>
          </cell>
          <cell r="Z320">
            <v>0</v>
          </cell>
          <cell r="AA320">
            <v>138001</v>
          </cell>
          <cell r="AB320">
            <v>0</v>
          </cell>
          <cell r="AC320">
            <v>0</v>
          </cell>
          <cell r="AD320">
            <v>138001</v>
          </cell>
          <cell r="AE320">
            <v>0</v>
          </cell>
          <cell r="AF320">
            <v>0</v>
          </cell>
          <cell r="AG320">
            <v>138001</v>
          </cell>
          <cell r="AH320">
            <v>0</v>
          </cell>
          <cell r="AI320">
            <v>0</v>
          </cell>
        </row>
        <row r="321">
          <cell r="A321">
            <v>141001</v>
          </cell>
          <cell r="B321">
            <v>96388.47</v>
          </cell>
          <cell r="C321">
            <v>141001</v>
          </cell>
          <cell r="D321">
            <v>193815.21</v>
          </cell>
          <cell r="E321">
            <v>97426.739999999991</v>
          </cell>
          <cell r="F321">
            <v>141001</v>
          </cell>
          <cell r="G321">
            <v>290341.2</v>
          </cell>
          <cell r="H321">
            <v>96525.99000000002</v>
          </cell>
          <cell r="I321">
            <v>141001</v>
          </cell>
          <cell r="J321">
            <v>427608.78</v>
          </cell>
          <cell r="K321">
            <v>137267.58000000002</v>
          </cell>
          <cell r="L321">
            <v>141001</v>
          </cell>
          <cell r="M321">
            <v>0</v>
          </cell>
          <cell r="N321">
            <v>0</v>
          </cell>
          <cell r="O321">
            <v>141001</v>
          </cell>
          <cell r="P321">
            <v>0</v>
          </cell>
          <cell r="Q321">
            <v>0</v>
          </cell>
          <cell r="R321">
            <v>141001</v>
          </cell>
          <cell r="S321">
            <v>0</v>
          </cell>
          <cell r="T321">
            <v>0</v>
          </cell>
          <cell r="U321">
            <v>141001</v>
          </cell>
          <cell r="V321">
            <v>0</v>
          </cell>
          <cell r="W321">
            <v>0</v>
          </cell>
          <cell r="X321">
            <v>141001</v>
          </cell>
          <cell r="Y321">
            <v>0</v>
          </cell>
          <cell r="Z321">
            <v>0</v>
          </cell>
          <cell r="AA321">
            <v>141001</v>
          </cell>
          <cell r="AB321">
            <v>0</v>
          </cell>
          <cell r="AC321">
            <v>0</v>
          </cell>
          <cell r="AD321">
            <v>141001</v>
          </cell>
          <cell r="AE321">
            <v>0</v>
          </cell>
          <cell r="AF321">
            <v>0</v>
          </cell>
          <cell r="AG321">
            <v>141001</v>
          </cell>
          <cell r="AH321">
            <v>0</v>
          </cell>
          <cell r="AI321">
            <v>0</v>
          </cell>
        </row>
        <row r="322">
          <cell r="A322">
            <v>141002</v>
          </cell>
          <cell r="B322">
            <v>0</v>
          </cell>
          <cell r="C322">
            <v>141002</v>
          </cell>
          <cell r="D322">
            <v>0</v>
          </cell>
          <cell r="E322">
            <v>0</v>
          </cell>
          <cell r="F322">
            <v>141002</v>
          </cell>
          <cell r="G322">
            <v>0</v>
          </cell>
          <cell r="H322">
            <v>0</v>
          </cell>
          <cell r="I322">
            <v>141002</v>
          </cell>
          <cell r="J322">
            <v>0</v>
          </cell>
          <cell r="K322">
            <v>0</v>
          </cell>
          <cell r="L322">
            <v>141002</v>
          </cell>
          <cell r="M322">
            <v>0</v>
          </cell>
          <cell r="N322">
            <v>0</v>
          </cell>
          <cell r="O322">
            <v>141002</v>
          </cell>
          <cell r="P322">
            <v>0</v>
          </cell>
          <cell r="Q322">
            <v>0</v>
          </cell>
          <cell r="R322">
            <v>141002</v>
          </cell>
          <cell r="S322">
            <v>0</v>
          </cell>
          <cell r="T322">
            <v>0</v>
          </cell>
          <cell r="U322">
            <v>141002</v>
          </cell>
          <cell r="V322">
            <v>0</v>
          </cell>
          <cell r="W322">
            <v>0</v>
          </cell>
          <cell r="X322">
            <v>141002</v>
          </cell>
          <cell r="Y322">
            <v>0</v>
          </cell>
          <cell r="Z322">
            <v>0</v>
          </cell>
          <cell r="AA322">
            <v>141002</v>
          </cell>
          <cell r="AB322">
            <v>0</v>
          </cell>
          <cell r="AC322">
            <v>0</v>
          </cell>
          <cell r="AD322">
            <v>141002</v>
          </cell>
          <cell r="AE322">
            <v>0</v>
          </cell>
          <cell r="AF322">
            <v>0</v>
          </cell>
          <cell r="AG322">
            <v>141002</v>
          </cell>
          <cell r="AH322">
            <v>0</v>
          </cell>
          <cell r="AI322">
            <v>0</v>
          </cell>
        </row>
        <row r="323">
          <cell r="A323">
            <v>141003</v>
          </cell>
          <cell r="B323">
            <v>0</v>
          </cell>
          <cell r="C323">
            <v>141003</v>
          </cell>
          <cell r="D323">
            <v>0</v>
          </cell>
          <cell r="E323">
            <v>0</v>
          </cell>
          <cell r="F323">
            <v>141003</v>
          </cell>
          <cell r="G323">
            <v>0</v>
          </cell>
          <cell r="H323">
            <v>0</v>
          </cell>
          <cell r="I323">
            <v>141003</v>
          </cell>
          <cell r="J323">
            <v>0</v>
          </cell>
          <cell r="K323">
            <v>0</v>
          </cell>
          <cell r="L323">
            <v>141003</v>
          </cell>
          <cell r="M323">
            <v>0</v>
          </cell>
          <cell r="N323">
            <v>0</v>
          </cell>
          <cell r="O323">
            <v>141003</v>
          </cell>
          <cell r="P323">
            <v>0</v>
          </cell>
          <cell r="Q323">
            <v>0</v>
          </cell>
          <cell r="R323">
            <v>141003</v>
          </cell>
          <cell r="S323">
            <v>0</v>
          </cell>
          <cell r="T323">
            <v>0</v>
          </cell>
          <cell r="U323">
            <v>141003</v>
          </cell>
          <cell r="V323">
            <v>0</v>
          </cell>
          <cell r="W323">
            <v>0</v>
          </cell>
          <cell r="X323">
            <v>141003</v>
          </cell>
          <cell r="Y323">
            <v>0</v>
          </cell>
          <cell r="Z323">
            <v>0</v>
          </cell>
          <cell r="AA323">
            <v>141003</v>
          </cell>
          <cell r="AB323">
            <v>0</v>
          </cell>
          <cell r="AC323">
            <v>0</v>
          </cell>
          <cell r="AD323">
            <v>141003</v>
          </cell>
          <cell r="AE323">
            <v>0</v>
          </cell>
          <cell r="AF323">
            <v>0</v>
          </cell>
          <cell r="AG323">
            <v>141003</v>
          </cell>
          <cell r="AH323">
            <v>0</v>
          </cell>
          <cell r="AI323">
            <v>0</v>
          </cell>
        </row>
        <row r="324">
          <cell r="A324">
            <v>141004</v>
          </cell>
          <cell r="B324">
            <v>30651</v>
          </cell>
          <cell r="C324">
            <v>141004</v>
          </cell>
          <cell r="D324">
            <v>61677.05</v>
          </cell>
          <cell r="E324">
            <v>31026.050000000003</v>
          </cell>
          <cell r="F324">
            <v>141004</v>
          </cell>
          <cell r="G324">
            <v>92416.26</v>
          </cell>
          <cell r="H324">
            <v>30739.209999999992</v>
          </cell>
          <cell r="I324">
            <v>141004</v>
          </cell>
          <cell r="J324">
            <v>123170.88</v>
          </cell>
          <cell r="K324">
            <v>30754.62000000001</v>
          </cell>
          <cell r="L324">
            <v>141004</v>
          </cell>
          <cell r="M324">
            <v>0</v>
          </cell>
          <cell r="N324">
            <v>0</v>
          </cell>
          <cell r="O324">
            <v>141004</v>
          </cell>
          <cell r="P324">
            <v>0</v>
          </cell>
          <cell r="Q324">
            <v>0</v>
          </cell>
          <cell r="R324">
            <v>141004</v>
          </cell>
          <cell r="S324">
            <v>0</v>
          </cell>
          <cell r="T324">
            <v>0</v>
          </cell>
          <cell r="U324">
            <v>141004</v>
          </cell>
          <cell r="V324">
            <v>0</v>
          </cell>
          <cell r="W324">
            <v>0</v>
          </cell>
          <cell r="X324">
            <v>141004</v>
          </cell>
          <cell r="Y324">
            <v>0</v>
          </cell>
          <cell r="Z324">
            <v>0</v>
          </cell>
          <cell r="AA324">
            <v>141004</v>
          </cell>
          <cell r="AB324">
            <v>0</v>
          </cell>
          <cell r="AC324">
            <v>0</v>
          </cell>
          <cell r="AD324">
            <v>141004</v>
          </cell>
          <cell r="AE324">
            <v>0</v>
          </cell>
          <cell r="AF324">
            <v>0</v>
          </cell>
          <cell r="AG324">
            <v>141004</v>
          </cell>
          <cell r="AH324">
            <v>0</v>
          </cell>
          <cell r="AI324">
            <v>0</v>
          </cell>
        </row>
        <row r="325">
          <cell r="A325">
            <v>142001</v>
          </cell>
          <cell r="B325">
            <v>48339.34</v>
          </cell>
          <cell r="C325">
            <v>142001</v>
          </cell>
          <cell r="D325">
            <v>97199.23</v>
          </cell>
          <cell r="E325">
            <v>48859.89</v>
          </cell>
          <cell r="F325">
            <v>142001</v>
          </cell>
          <cell r="G325">
            <v>145607.39000000001</v>
          </cell>
          <cell r="H325">
            <v>48408.160000000018</v>
          </cell>
          <cell r="I325">
            <v>142001</v>
          </cell>
          <cell r="J325">
            <v>193969.77</v>
          </cell>
          <cell r="K325">
            <v>48362.379999999976</v>
          </cell>
          <cell r="L325">
            <v>142001</v>
          </cell>
          <cell r="M325">
            <v>0</v>
          </cell>
          <cell r="N325">
            <v>0</v>
          </cell>
          <cell r="O325">
            <v>142001</v>
          </cell>
          <cell r="P325">
            <v>0</v>
          </cell>
          <cell r="Q325">
            <v>0</v>
          </cell>
          <cell r="R325">
            <v>142001</v>
          </cell>
          <cell r="S325">
            <v>0</v>
          </cell>
          <cell r="T325">
            <v>0</v>
          </cell>
          <cell r="U325">
            <v>142001</v>
          </cell>
          <cell r="V325">
            <v>0</v>
          </cell>
          <cell r="W325">
            <v>0</v>
          </cell>
          <cell r="X325">
            <v>142001</v>
          </cell>
          <cell r="Y325">
            <v>0</v>
          </cell>
          <cell r="Z325">
            <v>0</v>
          </cell>
          <cell r="AA325">
            <v>142001</v>
          </cell>
          <cell r="AB325">
            <v>0</v>
          </cell>
          <cell r="AC325">
            <v>0</v>
          </cell>
          <cell r="AD325">
            <v>142001</v>
          </cell>
          <cell r="AE325">
            <v>0</v>
          </cell>
          <cell r="AF325">
            <v>0</v>
          </cell>
          <cell r="AG325">
            <v>142001</v>
          </cell>
          <cell r="AH325">
            <v>0</v>
          </cell>
          <cell r="AI325">
            <v>0</v>
          </cell>
        </row>
        <row r="326">
          <cell r="A326">
            <v>142002</v>
          </cell>
          <cell r="B326">
            <v>0</v>
          </cell>
          <cell r="C326">
            <v>142002</v>
          </cell>
          <cell r="D326">
            <v>0</v>
          </cell>
          <cell r="E326">
            <v>0</v>
          </cell>
          <cell r="F326">
            <v>142002</v>
          </cell>
          <cell r="G326">
            <v>0</v>
          </cell>
          <cell r="H326">
            <v>0</v>
          </cell>
          <cell r="I326">
            <v>142002</v>
          </cell>
          <cell r="J326">
            <v>0</v>
          </cell>
          <cell r="K326">
            <v>0</v>
          </cell>
          <cell r="L326">
            <v>142002</v>
          </cell>
          <cell r="M326">
            <v>0</v>
          </cell>
          <cell r="N326">
            <v>0</v>
          </cell>
          <cell r="O326">
            <v>142002</v>
          </cell>
          <cell r="P326">
            <v>0</v>
          </cell>
          <cell r="Q326">
            <v>0</v>
          </cell>
          <cell r="R326">
            <v>142002</v>
          </cell>
          <cell r="S326">
            <v>0</v>
          </cell>
          <cell r="T326">
            <v>0</v>
          </cell>
          <cell r="U326">
            <v>142002</v>
          </cell>
          <cell r="V326">
            <v>0</v>
          </cell>
          <cell r="W326">
            <v>0</v>
          </cell>
          <cell r="X326">
            <v>142002</v>
          </cell>
          <cell r="Y326">
            <v>0</v>
          </cell>
          <cell r="Z326">
            <v>0</v>
          </cell>
          <cell r="AA326">
            <v>142002</v>
          </cell>
          <cell r="AB326">
            <v>0</v>
          </cell>
          <cell r="AC326">
            <v>0</v>
          </cell>
          <cell r="AD326">
            <v>142002</v>
          </cell>
          <cell r="AE326">
            <v>0</v>
          </cell>
          <cell r="AF326">
            <v>0</v>
          </cell>
          <cell r="AG326">
            <v>142002</v>
          </cell>
          <cell r="AH326">
            <v>0</v>
          </cell>
          <cell r="AI326">
            <v>0</v>
          </cell>
        </row>
        <row r="327">
          <cell r="A327">
            <v>142003</v>
          </cell>
          <cell r="B327">
            <v>0</v>
          </cell>
          <cell r="C327">
            <v>142003</v>
          </cell>
          <cell r="D327">
            <v>0</v>
          </cell>
          <cell r="E327">
            <v>0</v>
          </cell>
          <cell r="F327">
            <v>142003</v>
          </cell>
          <cell r="G327">
            <v>0</v>
          </cell>
          <cell r="H327">
            <v>0</v>
          </cell>
          <cell r="I327">
            <v>142003</v>
          </cell>
          <cell r="J327">
            <v>0</v>
          </cell>
          <cell r="K327">
            <v>0</v>
          </cell>
          <cell r="L327">
            <v>142003</v>
          </cell>
          <cell r="M327">
            <v>0</v>
          </cell>
          <cell r="N327">
            <v>0</v>
          </cell>
          <cell r="O327">
            <v>142003</v>
          </cell>
          <cell r="P327">
            <v>0</v>
          </cell>
          <cell r="Q327">
            <v>0</v>
          </cell>
          <cell r="R327">
            <v>142003</v>
          </cell>
          <cell r="S327">
            <v>0</v>
          </cell>
          <cell r="T327">
            <v>0</v>
          </cell>
          <cell r="U327">
            <v>142003</v>
          </cell>
          <cell r="V327">
            <v>0</v>
          </cell>
          <cell r="W327">
            <v>0</v>
          </cell>
          <cell r="X327">
            <v>142003</v>
          </cell>
          <cell r="Y327">
            <v>0</v>
          </cell>
          <cell r="Z327">
            <v>0</v>
          </cell>
          <cell r="AA327">
            <v>142003</v>
          </cell>
          <cell r="AB327">
            <v>0</v>
          </cell>
          <cell r="AC327">
            <v>0</v>
          </cell>
          <cell r="AD327">
            <v>142003</v>
          </cell>
          <cell r="AE327">
            <v>0</v>
          </cell>
          <cell r="AF327">
            <v>0</v>
          </cell>
          <cell r="AG327">
            <v>142003</v>
          </cell>
          <cell r="AH327">
            <v>0</v>
          </cell>
          <cell r="AI327">
            <v>0</v>
          </cell>
        </row>
        <row r="328">
          <cell r="A328">
            <v>143001</v>
          </cell>
          <cell r="B328">
            <v>33174.199999999997</v>
          </cell>
          <cell r="C328">
            <v>143001</v>
          </cell>
          <cell r="D328">
            <v>66535.77</v>
          </cell>
          <cell r="E328">
            <v>33361.570000000007</v>
          </cell>
          <cell r="F328">
            <v>143001</v>
          </cell>
          <cell r="G328">
            <v>99075.69</v>
          </cell>
          <cell r="H328">
            <v>32539.919999999998</v>
          </cell>
          <cell r="I328">
            <v>143001</v>
          </cell>
          <cell r="J328">
            <v>131531.22</v>
          </cell>
          <cell r="K328">
            <v>32455.53</v>
          </cell>
          <cell r="L328">
            <v>143001</v>
          </cell>
          <cell r="M328">
            <v>0</v>
          </cell>
          <cell r="N328">
            <v>0</v>
          </cell>
          <cell r="O328">
            <v>143001</v>
          </cell>
          <cell r="P328">
            <v>0</v>
          </cell>
          <cell r="Q328">
            <v>0</v>
          </cell>
          <cell r="R328">
            <v>143001</v>
          </cell>
          <cell r="S328">
            <v>0</v>
          </cell>
          <cell r="T328">
            <v>0</v>
          </cell>
          <cell r="U328">
            <v>143001</v>
          </cell>
          <cell r="V328">
            <v>0</v>
          </cell>
          <cell r="W328">
            <v>0</v>
          </cell>
          <cell r="X328">
            <v>143001</v>
          </cell>
          <cell r="Y328">
            <v>0</v>
          </cell>
          <cell r="Z328">
            <v>0</v>
          </cell>
          <cell r="AA328">
            <v>143001</v>
          </cell>
          <cell r="AB328">
            <v>0</v>
          </cell>
          <cell r="AC328">
            <v>0</v>
          </cell>
          <cell r="AD328">
            <v>143001</v>
          </cell>
          <cell r="AE328">
            <v>0</v>
          </cell>
          <cell r="AF328">
            <v>0</v>
          </cell>
          <cell r="AG328">
            <v>143001</v>
          </cell>
          <cell r="AH328">
            <v>0</v>
          </cell>
          <cell r="AI328">
            <v>0</v>
          </cell>
        </row>
        <row r="329">
          <cell r="A329">
            <v>144001</v>
          </cell>
          <cell r="B329">
            <v>0</v>
          </cell>
          <cell r="C329">
            <v>144001</v>
          </cell>
          <cell r="D329">
            <v>0</v>
          </cell>
          <cell r="E329">
            <v>0</v>
          </cell>
          <cell r="F329">
            <v>144001</v>
          </cell>
          <cell r="G329">
            <v>0</v>
          </cell>
          <cell r="H329">
            <v>0</v>
          </cell>
          <cell r="I329">
            <v>144001</v>
          </cell>
          <cell r="J329">
            <v>0</v>
          </cell>
          <cell r="K329">
            <v>0</v>
          </cell>
          <cell r="L329">
            <v>144001</v>
          </cell>
          <cell r="M329">
            <v>0</v>
          </cell>
          <cell r="N329">
            <v>0</v>
          </cell>
          <cell r="O329">
            <v>144001</v>
          </cell>
          <cell r="P329">
            <v>0</v>
          </cell>
          <cell r="Q329">
            <v>0</v>
          </cell>
          <cell r="R329">
            <v>144001</v>
          </cell>
          <cell r="S329">
            <v>0</v>
          </cell>
          <cell r="T329">
            <v>0</v>
          </cell>
          <cell r="U329">
            <v>144001</v>
          </cell>
          <cell r="V329">
            <v>0</v>
          </cell>
          <cell r="W329">
            <v>0</v>
          </cell>
          <cell r="X329">
            <v>144001</v>
          </cell>
          <cell r="Y329">
            <v>0</v>
          </cell>
          <cell r="Z329">
            <v>0</v>
          </cell>
          <cell r="AA329">
            <v>144001</v>
          </cell>
          <cell r="AB329">
            <v>0</v>
          </cell>
          <cell r="AC329">
            <v>0</v>
          </cell>
          <cell r="AD329">
            <v>144001</v>
          </cell>
          <cell r="AE329">
            <v>0</v>
          </cell>
          <cell r="AF329">
            <v>0</v>
          </cell>
          <cell r="AG329">
            <v>144001</v>
          </cell>
          <cell r="AH329">
            <v>0</v>
          </cell>
          <cell r="AI329">
            <v>0</v>
          </cell>
        </row>
        <row r="330">
          <cell r="A330">
            <v>144002</v>
          </cell>
          <cell r="B330">
            <v>0</v>
          </cell>
          <cell r="C330">
            <v>144002</v>
          </cell>
          <cell r="D330">
            <v>0</v>
          </cell>
          <cell r="E330">
            <v>0</v>
          </cell>
          <cell r="F330">
            <v>144002</v>
          </cell>
          <cell r="G330">
            <v>0</v>
          </cell>
          <cell r="H330">
            <v>0</v>
          </cell>
          <cell r="I330">
            <v>144002</v>
          </cell>
          <cell r="J330">
            <v>0</v>
          </cell>
          <cell r="K330">
            <v>0</v>
          </cell>
          <cell r="L330">
            <v>144002</v>
          </cell>
          <cell r="M330">
            <v>0</v>
          </cell>
          <cell r="N330">
            <v>0</v>
          </cell>
          <cell r="O330">
            <v>144002</v>
          </cell>
          <cell r="P330">
            <v>0</v>
          </cell>
          <cell r="Q330">
            <v>0</v>
          </cell>
          <cell r="R330">
            <v>144002</v>
          </cell>
          <cell r="S330">
            <v>0</v>
          </cell>
          <cell r="T330">
            <v>0</v>
          </cell>
          <cell r="U330">
            <v>144002</v>
          </cell>
          <cell r="V330">
            <v>0</v>
          </cell>
          <cell r="W330">
            <v>0</v>
          </cell>
          <cell r="X330">
            <v>144002</v>
          </cell>
          <cell r="Y330">
            <v>0</v>
          </cell>
          <cell r="Z330">
            <v>0</v>
          </cell>
          <cell r="AA330">
            <v>144002</v>
          </cell>
          <cell r="AB330">
            <v>0</v>
          </cell>
          <cell r="AC330">
            <v>0</v>
          </cell>
          <cell r="AD330">
            <v>144002</v>
          </cell>
          <cell r="AE330">
            <v>0</v>
          </cell>
          <cell r="AF330">
            <v>0</v>
          </cell>
          <cell r="AG330">
            <v>144002</v>
          </cell>
          <cell r="AH330">
            <v>0</v>
          </cell>
          <cell r="AI330">
            <v>0</v>
          </cell>
        </row>
        <row r="331">
          <cell r="A331">
            <v>144003</v>
          </cell>
          <cell r="B331">
            <v>0</v>
          </cell>
          <cell r="C331">
            <v>144003</v>
          </cell>
          <cell r="D331">
            <v>0</v>
          </cell>
          <cell r="E331">
            <v>0</v>
          </cell>
          <cell r="F331">
            <v>144003</v>
          </cell>
          <cell r="G331">
            <v>0</v>
          </cell>
          <cell r="H331">
            <v>0</v>
          </cell>
          <cell r="I331">
            <v>144003</v>
          </cell>
          <cell r="J331">
            <v>0</v>
          </cell>
          <cell r="K331">
            <v>0</v>
          </cell>
          <cell r="L331">
            <v>144003</v>
          </cell>
          <cell r="M331">
            <v>0</v>
          </cell>
          <cell r="N331">
            <v>0</v>
          </cell>
          <cell r="O331">
            <v>144003</v>
          </cell>
          <cell r="P331">
            <v>0</v>
          </cell>
          <cell r="Q331">
            <v>0</v>
          </cell>
          <cell r="R331">
            <v>144003</v>
          </cell>
          <cell r="S331">
            <v>0</v>
          </cell>
          <cell r="T331">
            <v>0</v>
          </cell>
          <cell r="U331">
            <v>144003</v>
          </cell>
          <cell r="V331">
            <v>0</v>
          </cell>
          <cell r="W331">
            <v>0</v>
          </cell>
          <cell r="X331">
            <v>144003</v>
          </cell>
          <cell r="Y331">
            <v>0</v>
          </cell>
          <cell r="Z331">
            <v>0</v>
          </cell>
          <cell r="AA331">
            <v>144003</v>
          </cell>
          <cell r="AB331">
            <v>0</v>
          </cell>
          <cell r="AC331">
            <v>0</v>
          </cell>
          <cell r="AD331">
            <v>144003</v>
          </cell>
          <cell r="AE331">
            <v>0</v>
          </cell>
          <cell r="AF331">
            <v>0</v>
          </cell>
          <cell r="AG331">
            <v>144003</v>
          </cell>
          <cell r="AH331">
            <v>0</v>
          </cell>
          <cell r="AI331">
            <v>0</v>
          </cell>
        </row>
        <row r="332">
          <cell r="A332">
            <v>151001</v>
          </cell>
          <cell r="B332">
            <v>0</v>
          </cell>
          <cell r="C332">
            <v>151001</v>
          </cell>
          <cell r="D332">
            <v>0</v>
          </cell>
          <cell r="E332">
            <v>0</v>
          </cell>
          <cell r="F332">
            <v>151001</v>
          </cell>
          <cell r="G332">
            <v>0</v>
          </cell>
          <cell r="H332">
            <v>0</v>
          </cell>
          <cell r="I332">
            <v>151001</v>
          </cell>
          <cell r="J332">
            <v>0</v>
          </cell>
          <cell r="K332">
            <v>0</v>
          </cell>
          <cell r="L332">
            <v>151001</v>
          </cell>
          <cell r="M332">
            <v>0</v>
          </cell>
          <cell r="N332">
            <v>0</v>
          </cell>
          <cell r="O332">
            <v>151001</v>
          </cell>
          <cell r="P332">
            <v>0</v>
          </cell>
          <cell r="Q332">
            <v>0</v>
          </cell>
          <cell r="R332">
            <v>151001</v>
          </cell>
          <cell r="S332">
            <v>0</v>
          </cell>
          <cell r="T332">
            <v>0</v>
          </cell>
          <cell r="U332">
            <v>151001</v>
          </cell>
          <cell r="V332">
            <v>0</v>
          </cell>
          <cell r="W332">
            <v>0</v>
          </cell>
          <cell r="X332">
            <v>151001</v>
          </cell>
          <cell r="Y332">
            <v>0</v>
          </cell>
          <cell r="Z332">
            <v>0</v>
          </cell>
          <cell r="AA332">
            <v>151001</v>
          </cell>
          <cell r="AB332">
            <v>0</v>
          </cell>
          <cell r="AC332">
            <v>0</v>
          </cell>
          <cell r="AD332">
            <v>151001</v>
          </cell>
          <cell r="AE332">
            <v>0</v>
          </cell>
          <cell r="AF332">
            <v>0</v>
          </cell>
          <cell r="AG332">
            <v>151001</v>
          </cell>
          <cell r="AH332">
            <v>0</v>
          </cell>
          <cell r="AI332">
            <v>0</v>
          </cell>
        </row>
        <row r="333">
          <cell r="A333">
            <v>152001</v>
          </cell>
          <cell r="B333">
            <v>0</v>
          </cell>
          <cell r="C333">
            <v>152001</v>
          </cell>
          <cell r="D333">
            <v>0</v>
          </cell>
          <cell r="E333">
            <v>0</v>
          </cell>
          <cell r="F333">
            <v>152001</v>
          </cell>
          <cell r="G333">
            <v>0</v>
          </cell>
          <cell r="H333">
            <v>0</v>
          </cell>
          <cell r="I333">
            <v>152001</v>
          </cell>
          <cell r="J333">
            <v>0</v>
          </cell>
          <cell r="K333">
            <v>0</v>
          </cell>
          <cell r="L333">
            <v>152001</v>
          </cell>
          <cell r="M333">
            <v>0</v>
          </cell>
          <cell r="N333">
            <v>0</v>
          </cell>
          <cell r="O333">
            <v>152001</v>
          </cell>
          <cell r="P333">
            <v>0</v>
          </cell>
          <cell r="Q333">
            <v>0</v>
          </cell>
          <cell r="R333">
            <v>152001</v>
          </cell>
          <cell r="S333">
            <v>0</v>
          </cell>
          <cell r="T333">
            <v>0</v>
          </cell>
          <cell r="U333">
            <v>152001</v>
          </cell>
          <cell r="V333">
            <v>0</v>
          </cell>
          <cell r="W333">
            <v>0</v>
          </cell>
          <cell r="X333">
            <v>152001</v>
          </cell>
          <cell r="Y333">
            <v>0</v>
          </cell>
          <cell r="Z333">
            <v>0</v>
          </cell>
          <cell r="AA333">
            <v>152001</v>
          </cell>
          <cell r="AB333">
            <v>0</v>
          </cell>
          <cell r="AC333">
            <v>0</v>
          </cell>
          <cell r="AD333">
            <v>152001</v>
          </cell>
          <cell r="AE333">
            <v>0</v>
          </cell>
          <cell r="AF333">
            <v>0</v>
          </cell>
          <cell r="AG333">
            <v>152001</v>
          </cell>
          <cell r="AH333">
            <v>0</v>
          </cell>
          <cell r="AI333">
            <v>0</v>
          </cell>
        </row>
        <row r="334">
          <cell r="A334">
            <v>153001</v>
          </cell>
          <cell r="B334">
            <v>0</v>
          </cell>
          <cell r="C334">
            <v>153001</v>
          </cell>
          <cell r="D334">
            <v>0</v>
          </cell>
          <cell r="E334">
            <v>0</v>
          </cell>
          <cell r="F334">
            <v>153001</v>
          </cell>
          <cell r="G334">
            <v>0</v>
          </cell>
          <cell r="H334">
            <v>0</v>
          </cell>
          <cell r="I334">
            <v>153001</v>
          </cell>
          <cell r="J334">
            <v>0</v>
          </cell>
          <cell r="K334">
            <v>0</v>
          </cell>
          <cell r="L334">
            <v>153001</v>
          </cell>
          <cell r="M334">
            <v>0</v>
          </cell>
          <cell r="N334">
            <v>0</v>
          </cell>
          <cell r="O334">
            <v>153001</v>
          </cell>
          <cell r="P334">
            <v>0</v>
          </cell>
          <cell r="Q334">
            <v>0</v>
          </cell>
          <cell r="R334">
            <v>153001</v>
          </cell>
          <cell r="S334">
            <v>0</v>
          </cell>
          <cell r="T334">
            <v>0</v>
          </cell>
          <cell r="U334">
            <v>153001</v>
          </cell>
          <cell r="V334">
            <v>0</v>
          </cell>
          <cell r="W334">
            <v>0</v>
          </cell>
          <cell r="X334">
            <v>153001</v>
          </cell>
          <cell r="Y334">
            <v>0</v>
          </cell>
          <cell r="Z334">
            <v>0</v>
          </cell>
          <cell r="AA334">
            <v>153001</v>
          </cell>
          <cell r="AB334">
            <v>0</v>
          </cell>
          <cell r="AC334">
            <v>0</v>
          </cell>
          <cell r="AD334">
            <v>153001</v>
          </cell>
          <cell r="AE334">
            <v>0</v>
          </cell>
          <cell r="AF334">
            <v>0</v>
          </cell>
          <cell r="AG334">
            <v>153001</v>
          </cell>
          <cell r="AH334">
            <v>0</v>
          </cell>
          <cell r="AI334">
            <v>0</v>
          </cell>
        </row>
        <row r="335">
          <cell r="A335">
            <v>154001</v>
          </cell>
          <cell r="B335">
            <v>0</v>
          </cell>
          <cell r="C335">
            <v>154001</v>
          </cell>
          <cell r="D335">
            <v>0</v>
          </cell>
          <cell r="E335">
            <v>0</v>
          </cell>
          <cell r="F335">
            <v>154001</v>
          </cell>
          <cell r="G335">
            <v>0</v>
          </cell>
          <cell r="H335">
            <v>0</v>
          </cell>
          <cell r="I335">
            <v>154001</v>
          </cell>
          <cell r="J335">
            <v>0</v>
          </cell>
          <cell r="K335">
            <v>0</v>
          </cell>
          <cell r="L335">
            <v>154001</v>
          </cell>
          <cell r="M335">
            <v>0</v>
          </cell>
          <cell r="N335">
            <v>0</v>
          </cell>
          <cell r="O335">
            <v>154001</v>
          </cell>
          <cell r="P335">
            <v>0</v>
          </cell>
          <cell r="Q335">
            <v>0</v>
          </cell>
          <cell r="R335">
            <v>154001</v>
          </cell>
          <cell r="S335">
            <v>0</v>
          </cell>
          <cell r="T335">
            <v>0</v>
          </cell>
          <cell r="U335">
            <v>154001</v>
          </cell>
          <cell r="V335">
            <v>0</v>
          </cell>
          <cell r="W335">
            <v>0</v>
          </cell>
          <cell r="X335">
            <v>154001</v>
          </cell>
          <cell r="Y335">
            <v>0</v>
          </cell>
          <cell r="Z335">
            <v>0</v>
          </cell>
          <cell r="AA335">
            <v>154001</v>
          </cell>
          <cell r="AB335">
            <v>0</v>
          </cell>
          <cell r="AC335">
            <v>0</v>
          </cell>
          <cell r="AD335">
            <v>154001</v>
          </cell>
          <cell r="AE335">
            <v>0</v>
          </cell>
          <cell r="AF335">
            <v>0</v>
          </cell>
          <cell r="AG335">
            <v>154001</v>
          </cell>
          <cell r="AH335">
            <v>0</v>
          </cell>
          <cell r="AI335">
            <v>0</v>
          </cell>
        </row>
        <row r="336">
          <cell r="A336">
            <v>154002</v>
          </cell>
          <cell r="B336">
            <v>0</v>
          </cell>
          <cell r="C336">
            <v>154002</v>
          </cell>
          <cell r="D336">
            <v>0</v>
          </cell>
          <cell r="E336">
            <v>0</v>
          </cell>
          <cell r="F336">
            <v>154002</v>
          </cell>
          <cell r="G336">
            <v>0</v>
          </cell>
          <cell r="H336">
            <v>0</v>
          </cell>
          <cell r="I336">
            <v>154002</v>
          </cell>
          <cell r="J336">
            <v>0</v>
          </cell>
          <cell r="K336">
            <v>0</v>
          </cell>
          <cell r="L336">
            <v>154002</v>
          </cell>
          <cell r="M336">
            <v>0</v>
          </cell>
          <cell r="N336">
            <v>0</v>
          </cell>
          <cell r="O336">
            <v>154002</v>
          </cell>
          <cell r="P336">
            <v>0</v>
          </cell>
          <cell r="Q336">
            <v>0</v>
          </cell>
          <cell r="R336">
            <v>154002</v>
          </cell>
          <cell r="S336">
            <v>0</v>
          </cell>
          <cell r="T336">
            <v>0</v>
          </cell>
          <cell r="U336">
            <v>154002</v>
          </cell>
          <cell r="V336">
            <v>0</v>
          </cell>
          <cell r="W336">
            <v>0</v>
          </cell>
          <cell r="X336">
            <v>154002</v>
          </cell>
          <cell r="Y336">
            <v>0</v>
          </cell>
          <cell r="Z336">
            <v>0</v>
          </cell>
          <cell r="AA336">
            <v>154002</v>
          </cell>
          <cell r="AB336">
            <v>0</v>
          </cell>
          <cell r="AC336">
            <v>0</v>
          </cell>
          <cell r="AD336">
            <v>154002</v>
          </cell>
          <cell r="AE336">
            <v>0</v>
          </cell>
          <cell r="AF336">
            <v>0</v>
          </cell>
          <cell r="AG336">
            <v>154002</v>
          </cell>
          <cell r="AH336">
            <v>0</v>
          </cell>
          <cell r="AI336">
            <v>0</v>
          </cell>
        </row>
        <row r="337">
          <cell r="A337">
            <v>154003</v>
          </cell>
          <cell r="B337">
            <v>24335.69</v>
          </cell>
          <cell r="C337">
            <v>154003</v>
          </cell>
          <cell r="D337">
            <v>48913.72</v>
          </cell>
          <cell r="E337">
            <v>24578.030000000002</v>
          </cell>
          <cell r="F337">
            <v>154003</v>
          </cell>
          <cell r="G337">
            <v>73304.490000000005</v>
          </cell>
          <cell r="H337">
            <v>24390.770000000004</v>
          </cell>
          <cell r="I337">
            <v>154003</v>
          </cell>
          <cell r="J337">
            <v>97506.78</v>
          </cell>
          <cell r="K337">
            <v>24202.289999999994</v>
          </cell>
          <cell r="L337">
            <v>154003</v>
          </cell>
          <cell r="M337">
            <v>0</v>
          </cell>
          <cell r="N337">
            <v>0</v>
          </cell>
          <cell r="O337">
            <v>154003</v>
          </cell>
          <cell r="P337">
            <v>0</v>
          </cell>
          <cell r="Q337">
            <v>0</v>
          </cell>
          <cell r="R337">
            <v>154003</v>
          </cell>
          <cell r="S337">
            <v>0</v>
          </cell>
          <cell r="T337">
            <v>0</v>
          </cell>
          <cell r="U337">
            <v>154003</v>
          </cell>
          <cell r="V337">
            <v>0</v>
          </cell>
          <cell r="W337">
            <v>0</v>
          </cell>
          <cell r="X337">
            <v>154003</v>
          </cell>
          <cell r="Y337">
            <v>0</v>
          </cell>
          <cell r="Z337">
            <v>0</v>
          </cell>
          <cell r="AA337">
            <v>154003</v>
          </cell>
          <cell r="AB337">
            <v>0</v>
          </cell>
          <cell r="AC337">
            <v>0</v>
          </cell>
          <cell r="AD337">
            <v>154003</v>
          </cell>
          <cell r="AE337">
            <v>0</v>
          </cell>
          <cell r="AF337">
            <v>0</v>
          </cell>
          <cell r="AG337">
            <v>154003</v>
          </cell>
          <cell r="AH337">
            <v>0</v>
          </cell>
          <cell r="AI337">
            <v>0</v>
          </cell>
        </row>
        <row r="338">
          <cell r="A338">
            <v>154004</v>
          </cell>
          <cell r="B338">
            <v>0</v>
          </cell>
          <cell r="C338">
            <v>154004</v>
          </cell>
          <cell r="D338">
            <v>0</v>
          </cell>
          <cell r="E338">
            <v>0</v>
          </cell>
          <cell r="F338">
            <v>154004</v>
          </cell>
          <cell r="G338">
            <v>0</v>
          </cell>
          <cell r="H338">
            <v>0</v>
          </cell>
          <cell r="I338">
            <v>154004</v>
          </cell>
          <cell r="J338">
            <v>0</v>
          </cell>
          <cell r="K338">
            <v>0</v>
          </cell>
          <cell r="L338">
            <v>154004</v>
          </cell>
          <cell r="M338">
            <v>0</v>
          </cell>
          <cell r="N338">
            <v>0</v>
          </cell>
          <cell r="O338">
            <v>154004</v>
          </cell>
          <cell r="P338">
            <v>0</v>
          </cell>
          <cell r="Q338">
            <v>0</v>
          </cell>
          <cell r="R338">
            <v>154004</v>
          </cell>
          <cell r="S338">
            <v>0</v>
          </cell>
          <cell r="T338">
            <v>0</v>
          </cell>
          <cell r="U338">
            <v>154004</v>
          </cell>
          <cell r="V338">
            <v>0</v>
          </cell>
          <cell r="W338">
            <v>0</v>
          </cell>
          <cell r="X338">
            <v>154004</v>
          </cell>
          <cell r="Y338">
            <v>0</v>
          </cell>
          <cell r="Z338">
            <v>0</v>
          </cell>
          <cell r="AA338">
            <v>154004</v>
          </cell>
          <cell r="AB338">
            <v>0</v>
          </cell>
          <cell r="AC338">
            <v>0</v>
          </cell>
          <cell r="AD338">
            <v>154004</v>
          </cell>
          <cell r="AE338">
            <v>0</v>
          </cell>
          <cell r="AF338">
            <v>0</v>
          </cell>
          <cell r="AG338">
            <v>154004</v>
          </cell>
          <cell r="AH338">
            <v>0</v>
          </cell>
          <cell r="AI338">
            <v>0</v>
          </cell>
        </row>
        <row r="339">
          <cell r="A339">
            <v>154005</v>
          </cell>
          <cell r="B339">
            <v>0</v>
          </cell>
          <cell r="C339">
            <v>154005</v>
          </cell>
          <cell r="D339">
            <v>0</v>
          </cell>
          <cell r="E339">
            <v>0</v>
          </cell>
          <cell r="F339">
            <v>154005</v>
          </cell>
          <cell r="G339">
            <v>0</v>
          </cell>
          <cell r="H339">
            <v>0</v>
          </cell>
          <cell r="I339">
            <v>154005</v>
          </cell>
          <cell r="J339">
            <v>0</v>
          </cell>
          <cell r="K339">
            <v>0</v>
          </cell>
          <cell r="L339">
            <v>154005</v>
          </cell>
          <cell r="M339">
            <v>0</v>
          </cell>
          <cell r="N339">
            <v>0</v>
          </cell>
          <cell r="O339">
            <v>154005</v>
          </cell>
          <cell r="P339">
            <v>0</v>
          </cell>
          <cell r="Q339">
            <v>0</v>
          </cell>
          <cell r="R339">
            <v>154005</v>
          </cell>
          <cell r="S339">
            <v>0</v>
          </cell>
          <cell r="T339">
            <v>0</v>
          </cell>
          <cell r="U339">
            <v>154005</v>
          </cell>
          <cell r="V339">
            <v>0</v>
          </cell>
          <cell r="W339">
            <v>0</v>
          </cell>
          <cell r="X339">
            <v>154005</v>
          </cell>
          <cell r="Y339">
            <v>0</v>
          </cell>
          <cell r="Z339">
            <v>0</v>
          </cell>
          <cell r="AA339">
            <v>154005</v>
          </cell>
          <cell r="AB339">
            <v>0</v>
          </cell>
          <cell r="AC339">
            <v>0</v>
          </cell>
          <cell r="AD339">
            <v>154005</v>
          </cell>
          <cell r="AE339">
            <v>0</v>
          </cell>
          <cell r="AF339">
            <v>0</v>
          </cell>
          <cell r="AG339">
            <v>154005</v>
          </cell>
          <cell r="AH339">
            <v>0</v>
          </cell>
          <cell r="AI339">
            <v>0</v>
          </cell>
        </row>
        <row r="340">
          <cell r="A340">
            <v>155001</v>
          </cell>
          <cell r="B340">
            <v>30068.93</v>
          </cell>
          <cell r="C340">
            <v>155001</v>
          </cell>
          <cell r="D340">
            <v>59768.09</v>
          </cell>
          <cell r="E340">
            <v>29699.159999999996</v>
          </cell>
          <cell r="F340">
            <v>155001</v>
          </cell>
          <cell r="G340">
            <v>89467.25</v>
          </cell>
          <cell r="H340">
            <v>29699.160000000003</v>
          </cell>
          <cell r="I340">
            <v>155001</v>
          </cell>
          <cell r="J340">
            <v>119166.41</v>
          </cell>
          <cell r="K340">
            <v>29699.160000000003</v>
          </cell>
          <cell r="L340">
            <v>155001</v>
          </cell>
          <cell r="M340">
            <v>0</v>
          </cell>
          <cell r="N340">
            <v>0</v>
          </cell>
          <cell r="O340">
            <v>155001</v>
          </cell>
          <cell r="P340">
            <v>0</v>
          </cell>
          <cell r="Q340">
            <v>0</v>
          </cell>
          <cell r="R340">
            <v>155001</v>
          </cell>
          <cell r="S340">
            <v>0</v>
          </cell>
          <cell r="T340">
            <v>0</v>
          </cell>
          <cell r="U340">
            <v>155001</v>
          </cell>
          <cell r="V340">
            <v>0</v>
          </cell>
          <cell r="W340">
            <v>0</v>
          </cell>
          <cell r="X340">
            <v>155001</v>
          </cell>
          <cell r="Y340">
            <v>0</v>
          </cell>
          <cell r="Z340">
            <v>0</v>
          </cell>
          <cell r="AA340">
            <v>155001</v>
          </cell>
          <cell r="AB340">
            <v>0</v>
          </cell>
          <cell r="AC340">
            <v>0</v>
          </cell>
          <cell r="AD340">
            <v>155001</v>
          </cell>
          <cell r="AE340">
            <v>0</v>
          </cell>
          <cell r="AF340">
            <v>0</v>
          </cell>
          <cell r="AG340">
            <v>155001</v>
          </cell>
          <cell r="AH340">
            <v>0</v>
          </cell>
          <cell r="AI340">
            <v>0</v>
          </cell>
        </row>
        <row r="341">
          <cell r="A341">
            <v>159001</v>
          </cell>
          <cell r="B341">
            <v>0</v>
          </cell>
          <cell r="C341">
            <v>159001</v>
          </cell>
          <cell r="D341">
            <v>0</v>
          </cell>
          <cell r="E341">
            <v>0</v>
          </cell>
          <cell r="F341">
            <v>159001</v>
          </cell>
          <cell r="G341">
            <v>0</v>
          </cell>
          <cell r="H341">
            <v>0</v>
          </cell>
          <cell r="I341">
            <v>159001</v>
          </cell>
          <cell r="J341">
            <v>0</v>
          </cell>
          <cell r="K341">
            <v>0</v>
          </cell>
          <cell r="L341">
            <v>159001</v>
          </cell>
          <cell r="M341">
            <v>0</v>
          </cell>
          <cell r="N341">
            <v>0</v>
          </cell>
          <cell r="O341">
            <v>159001</v>
          </cell>
          <cell r="P341">
            <v>0</v>
          </cell>
          <cell r="Q341">
            <v>0</v>
          </cell>
          <cell r="R341">
            <v>159001</v>
          </cell>
          <cell r="S341">
            <v>0</v>
          </cell>
          <cell r="T341">
            <v>0</v>
          </cell>
          <cell r="U341">
            <v>159001</v>
          </cell>
          <cell r="V341">
            <v>0</v>
          </cell>
          <cell r="W341">
            <v>0</v>
          </cell>
          <cell r="X341">
            <v>159001</v>
          </cell>
          <cell r="Y341">
            <v>0</v>
          </cell>
          <cell r="Z341">
            <v>0</v>
          </cell>
          <cell r="AA341">
            <v>159001</v>
          </cell>
          <cell r="AB341">
            <v>0</v>
          </cell>
          <cell r="AC341">
            <v>0</v>
          </cell>
          <cell r="AD341">
            <v>159001</v>
          </cell>
          <cell r="AE341">
            <v>0</v>
          </cell>
          <cell r="AF341">
            <v>0</v>
          </cell>
          <cell r="AG341">
            <v>159001</v>
          </cell>
          <cell r="AH341">
            <v>0</v>
          </cell>
          <cell r="AI341">
            <v>0</v>
          </cell>
        </row>
        <row r="342">
          <cell r="A342">
            <v>159002</v>
          </cell>
          <cell r="B342">
            <v>52484.67</v>
          </cell>
          <cell r="C342">
            <v>159002</v>
          </cell>
          <cell r="D342">
            <v>105523.85</v>
          </cell>
          <cell r="E342">
            <v>53039.180000000008</v>
          </cell>
          <cell r="F342">
            <v>159002</v>
          </cell>
          <cell r="G342">
            <v>158139.71</v>
          </cell>
          <cell r="H342">
            <v>52615.859999999986</v>
          </cell>
          <cell r="I342">
            <v>159002</v>
          </cell>
          <cell r="J342">
            <v>210396.37</v>
          </cell>
          <cell r="K342">
            <v>52256.66</v>
          </cell>
          <cell r="L342">
            <v>159002</v>
          </cell>
          <cell r="M342">
            <v>0</v>
          </cell>
          <cell r="N342">
            <v>0</v>
          </cell>
          <cell r="O342">
            <v>159002</v>
          </cell>
          <cell r="P342">
            <v>0</v>
          </cell>
          <cell r="Q342">
            <v>0</v>
          </cell>
          <cell r="R342">
            <v>159002</v>
          </cell>
          <cell r="S342">
            <v>0</v>
          </cell>
          <cell r="T342">
            <v>0</v>
          </cell>
          <cell r="U342">
            <v>159002</v>
          </cell>
          <cell r="V342">
            <v>0</v>
          </cell>
          <cell r="W342">
            <v>0</v>
          </cell>
          <cell r="X342">
            <v>159002</v>
          </cell>
          <cell r="Y342">
            <v>0</v>
          </cell>
          <cell r="Z342">
            <v>0</v>
          </cell>
          <cell r="AA342">
            <v>159002</v>
          </cell>
          <cell r="AB342">
            <v>0</v>
          </cell>
          <cell r="AC342">
            <v>0</v>
          </cell>
          <cell r="AD342">
            <v>159002</v>
          </cell>
          <cell r="AE342">
            <v>0</v>
          </cell>
          <cell r="AF342">
            <v>0</v>
          </cell>
          <cell r="AG342">
            <v>159002</v>
          </cell>
          <cell r="AH342">
            <v>0</v>
          </cell>
          <cell r="AI342">
            <v>0</v>
          </cell>
        </row>
        <row r="343">
          <cell r="A343">
            <v>161001</v>
          </cell>
          <cell r="B343">
            <v>0</v>
          </cell>
          <cell r="C343">
            <v>161001</v>
          </cell>
          <cell r="D343">
            <v>0</v>
          </cell>
          <cell r="E343">
            <v>0</v>
          </cell>
          <cell r="F343">
            <v>161001</v>
          </cell>
          <cell r="G343">
            <v>0</v>
          </cell>
          <cell r="H343">
            <v>0</v>
          </cell>
          <cell r="I343">
            <v>161001</v>
          </cell>
          <cell r="J343">
            <v>0</v>
          </cell>
          <cell r="K343">
            <v>0</v>
          </cell>
          <cell r="L343">
            <v>161001</v>
          </cell>
          <cell r="M343">
            <v>0</v>
          </cell>
          <cell r="N343">
            <v>0</v>
          </cell>
          <cell r="O343">
            <v>161001</v>
          </cell>
          <cell r="P343">
            <v>0</v>
          </cell>
          <cell r="Q343">
            <v>0</v>
          </cell>
          <cell r="R343">
            <v>161001</v>
          </cell>
          <cell r="S343">
            <v>0</v>
          </cell>
          <cell r="T343">
            <v>0</v>
          </cell>
          <cell r="U343">
            <v>161001</v>
          </cell>
          <cell r="V343">
            <v>0</v>
          </cell>
          <cell r="W343">
            <v>0</v>
          </cell>
          <cell r="X343">
            <v>161001</v>
          </cell>
          <cell r="Y343">
            <v>0</v>
          </cell>
          <cell r="Z343">
            <v>0</v>
          </cell>
          <cell r="AA343">
            <v>161001</v>
          </cell>
          <cell r="AB343">
            <v>0</v>
          </cell>
          <cell r="AC343">
            <v>0</v>
          </cell>
          <cell r="AD343">
            <v>161001</v>
          </cell>
          <cell r="AE343">
            <v>0</v>
          </cell>
          <cell r="AF343">
            <v>0</v>
          </cell>
          <cell r="AG343">
            <v>161001</v>
          </cell>
          <cell r="AH343">
            <v>0</v>
          </cell>
          <cell r="AI343">
            <v>0</v>
          </cell>
        </row>
        <row r="344">
          <cell r="A344">
            <v>171001</v>
          </cell>
          <cell r="B344">
            <v>0</v>
          </cell>
          <cell r="C344">
            <v>171001</v>
          </cell>
          <cell r="D344">
            <v>0</v>
          </cell>
          <cell r="E344">
            <v>0</v>
          </cell>
          <cell r="F344">
            <v>171001</v>
          </cell>
          <cell r="G344">
            <v>0</v>
          </cell>
          <cell r="H344">
            <v>0</v>
          </cell>
          <cell r="I344">
            <v>171001</v>
          </cell>
          <cell r="J344">
            <v>0</v>
          </cell>
          <cell r="K344">
            <v>0</v>
          </cell>
          <cell r="L344">
            <v>171001</v>
          </cell>
          <cell r="M344">
            <v>0</v>
          </cell>
          <cell r="N344">
            <v>0</v>
          </cell>
          <cell r="O344">
            <v>171001</v>
          </cell>
          <cell r="P344">
            <v>0</v>
          </cell>
          <cell r="Q344">
            <v>0</v>
          </cell>
          <cell r="R344">
            <v>171001</v>
          </cell>
          <cell r="S344">
            <v>0</v>
          </cell>
          <cell r="T344">
            <v>0</v>
          </cell>
          <cell r="U344">
            <v>171001</v>
          </cell>
          <cell r="V344">
            <v>0</v>
          </cell>
          <cell r="W344">
            <v>0</v>
          </cell>
          <cell r="X344">
            <v>171001</v>
          </cell>
          <cell r="Y344">
            <v>0</v>
          </cell>
          <cell r="Z344">
            <v>0</v>
          </cell>
          <cell r="AA344">
            <v>171001</v>
          </cell>
          <cell r="AB344">
            <v>0</v>
          </cell>
          <cell r="AC344">
            <v>0</v>
          </cell>
          <cell r="AD344">
            <v>171001</v>
          </cell>
          <cell r="AE344">
            <v>0</v>
          </cell>
          <cell r="AF344">
            <v>0</v>
          </cell>
          <cell r="AG344">
            <v>171001</v>
          </cell>
          <cell r="AH344">
            <v>0</v>
          </cell>
          <cell r="AI344">
            <v>0</v>
          </cell>
        </row>
        <row r="345">
          <cell r="A345">
            <v>172001</v>
          </cell>
          <cell r="B345">
            <v>0</v>
          </cell>
          <cell r="C345">
            <v>172001</v>
          </cell>
          <cell r="D345">
            <v>0</v>
          </cell>
          <cell r="E345">
            <v>0</v>
          </cell>
          <cell r="F345">
            <v>172001</v>
          </cell>
          <cell r="G345">
            <v>0</v>
          </cell>
          <cell r="H345">
            <v>0</v>
          </cell>
          <cell r="I345">
            <v>172001</v>
          </cell>
          <cell r="J345">
            <v>0</v>
          </cell>
          <cell r="K345">
            <v>0</v>
          </cell>
          <cell r="L345">
            <v>172001</v>
          </cell>
          <cell r="M345">
            <v>0</v>
          </cell>
          <cell r="N345">
            <v>0</v>
          </cell>
          <cell r="O345">
            <v>172001</v>
          </cell>
          <cell r="P345">
            <v>0</v>
          </cell>
          <cell r="Q345">
            <v>0</v>
          </cell>
          <cell r="R345">
            <v>172001</v>
          </cell>
          <cell r="S345">
            <v>0</v>
          </cell>
          <cell r="T345">
            <v>0</v>
          </cell>
          <cell r="U345">
            <v>172001</v>
          </cell>
          <cell r="V345">
            <v>0</v>
          </cell>
          <cell r="W345">
            <v>0</v>
          </cell>
          <cell r="X345">
            <v>172001</v>
          </cell>
          <cell r="Y345">
            <v>0</v>
          </cell>
          <cell r="Z345">
            <v>0</v>
          </cell>
          <cell r="AA345">
            <v>172001</v>
          </cell>
          <cell r="AB345">
            <v>0</v>
          </cell>
          <cell r="AC345">
            <v>0</v>
          </cell>
          <cell r="AD345">
            <v>172001</v>
          </cell>
          <cell r="AE345">
            <v>0</v>
          </cell>
          <cell r="AF345">
            <v>0</v>
          </cell>
          <cell r="AG345">
            <v>172001</v>
          </cell>
          <cell r="AH345">
            <v>0</v>
          </cell>
          <cell r="AI345">
            <v>0</v>
          </cell>
        </row>
        <row r="348">
          <cell r="A348" t="str">
            <v>2000 MATERIALES Y SUMINISTROS</v>
          </cell>
          <cell r="C348" t="str">
            <v>2000 MATERIALES Y SUMINISTROS</v>
          </cell>
          <cell r="F348" t="str">
            <v>2000 MATERIALES Y SUMINISTROS</v>
          </cell>
          <cell r="I348" t="str">
            <v>2000 MATERIALES Y SUMINISTROS</v>
          </cell>
          <cell r="L348" t="str">
            <v>2000 MATERIALES Y SUMINISTROS</v>
          </cell>
          <cell r="O348" t="str">
            <v>2000 MATERIALES Y SUMINISTROS</v>
          </cell>
          <cell r="R348" t="str">
            <v>2000 MATERIALES Y SUMINISTROS</v>
          </cell>
          <cell r="U348" t="str">
            <v>2000 MATERIALES Y SUMINISTROS</v>
          </cell>
          <cell r="X348" t="str">
            <v>2000 MATERIALES Y SUMINISTROS</v>
          </cell>
          <cell r="AA348" t="str">
            <v>2000 MATERIALES Y SUMINISTROS</v>
          </cell>
          <cell r="AD348" t="str">
            <v>2000 MATERIALES Y SUMINISTROS</v>
          </cell>
          <cell r="AG348" t="str">
            <v>2000 MATERIALES Y SUMINISTROS</v>
          </cell>
        </row>
        <row r="349">
          <cell r="A349">
            <v>211001</v>
          </cell>
          <cell r="B349">
            <v>0</v>
          </cell>
          <cell r="C349">
            <v>211001</v>
          </cell>
          <cell r="D349">
            <v>1009.23</v>
          </cell>
          <cell r="E349">
            <v>1009.23</v>
          </cell>
          <cell r="F349">
            <v>211001</v>
          </cell>
          <cell r="G349">
            <v>1843.42</v>
          </cell>
          <cell r="H349">
            <v>834.19</v>
          </cell>
          <cell r="I349">
            <v>211001</v>
          </cell>
          <cell r="J349">
            <v>12037.94</v>
          </cell>
          <cell r="K349">
            <v>10194.52</v>
          </cell>
          <cell r="L349">
            <v>211001</v>
          </cell>
          <cell r="M349">
            <v>0</v>
          </cell>
          <cell r="N349">
            <v>0</v>
          </cell>
          <cell r="O349">
            <v>211001</v>
          </cell>
          <cell r="P349">
            <v>0</v>
          </cell>
          <cell r="Q349">
            <v>0</v>
          </cell>
          <cell r="R349">
            <v>211001</v>
          </cell>
          <cell r="S349">
            <v>0</v>
          </cell>
          <cell r="T349">
            <v>0</v>
          </cell>
          <cell r="U349">
            <v>211001</v>
          </cell>
          <cell r="V349">
            <v>0</v>
          </cell>
          <cell r="W349">
            <v>0</v>
          </cell>
          <cell r="X349">
            <v>211001</v>
          </cell>
          <cell r="Y349">
            <v>0</v>
          </cell>
          <cell r="Z349">
            <v>0</v>
          </cell>
          <cell r="AA349">
            <v>211001</v>
          </cell>
          <cell r="AB349">
            <v>0</v>
          </cell>
          <cell r="AC349">
            <v>0</v>
          </cell>
          <cell r="AD349">
            <v>211001</v>
          </cell>
          <cell r="AE349">
            <v>0</v>
          </cell>
          <cell r="AF349">
            <v>0</v>
          </cell>
          <cell r="AG349">
            <v>211001</v>
          </cell>
          <cell r="AH349">
            <v>0</v>
          </cell>
          <cell r="AI349">
            <v>0</v>
          </cell>
        </row>
        <row r="350">
          <cell r="A350">
            <v>211002</v>
          </cell>
          <cell r="B350">
            <v>3129</v>
          </cell>
          <cell r="C350">
            <v>211002</v>
          </cell>
          <cell r="D350">
            <v>10834.9</v>
          </cell>
          <cell r="E350">
            <v>7705.9</v>
          </cell>
          <cell r="F350">
            <v>211002</v>
          </cell>
          <cell r="G350">
            <v>15581.27</v>
          </cell>
          <cell r="H350">
            <v>4746.3700000000008</v>
          </cell>
          <cell r="I350">
            <v>211002</v>
          </cell>
          <cell r="J350">
            <v>18179.259999999998</v>
          </cell>
          <cell r="K350">
            <v>2597.989999999998</v>
          </cell>
          <cell r="L350">
            <v>211002</v>
          </cell>
          <cell r="M350">
            <v>0</v>
          </cell>
          <cell r="N350">
            <v>0</v>
          </cell>
          <cell r="O350">
            <v>211002</v>
          </cell>
          <cell r="P350">
            <v>0</v>
          </cell>
          <cell r="Q350">
            <v>0</v>
          </cell>
          <cell r="R350">
            <v>211002</v>
          </cell>
          <cell r="S350">
            <v>0</v>
          </cell>
          <cell r="T350">
            <v>0</v>
          </cell>
          <cell r="U350">
            <v>211002</v>
          </cell>
          <cell r="V350">
            <v>0</v>
          </cell>
          <cell r="W350">
            <v>0</v>
          </cell>
          <cell r="X350">
            <v>211002</v>
          </cell>
          <cell r="Y350">
            <v>0</v>
          </cell>
          <cell r="Z350">
            <v>0</v>
          </cell>
          <cell r="AA350">
            <v>211002</v>
          </cell>
          <cell r="AB350">
            <v>0</v>
          </cell>
          <cell r="AC350">
            <v>0</v>
          </cell>
          <cell r="AD350">
            <v>211002</v>
          </cell>
          <cell r="AE350">
            <v>0</v>
          </cell>
          <cell r="AF350">
            <v>0</v>
          </cell>
          <cell r="AG350">
            <v>211002</v>
          </cell>
          <cell r="AH350">
            <v>0</v>
          </cell>
          <cell r="AI350">
            <v>0</v>
          </cell>
        </row>
        <row r="351">
          <cell r="A351">
            <v>212001</v>
          </cell>
          <cell r="B351">
            <v>0</v>
          </cell>
          <cell r="C351">
            <v>212001</v>
          </cell>
          <cell r="D351">
            <v>0</v>
          </cell>
          <cell r="E351">
            <v>0</v>
          </cell>
          <cell r="F351">
            <v>212001</v>
          </cell>
          <cell r="G351">
            <v>0</v>
          </cell>
          <cell r="H351">
            <v>0</v>
          </cell>
          <cell r="I351">
            <v>212001</v>
          </cell>
          <cell r="J351">
            <v>0</v>
          </cell>
          <cell r="K351">
            <v>0</v>
          </cell>
          <cell r="L351">
            <v>212001</v>
          </cell>
          <cell r="M351">
            <v>0</v>
          </cell>
          <cell r="N351">
            <v>0</v>
          </cell>
          <cell r="O351">
            <v>212001</v>
          </cell>
          <cell r="P351">
            <v>0</v>
          </cell>
          <cell r="Q351">
            <v>0</v>
          </cell>
          <cell r="R351">
            <v>212001</v>
          </cell>
          <cell r="S351">
            <v>0</v>
          </cell>
          <cell r="T351">
            <v>0</v>
          </cell>
          <cell r="U351">
            <v>212001</v>
          </cell>
          <cell r="V351">
            <v>0</v>
          </cell>
          <cell r="W351">
            <v>0</v>
          </cell>
          <cell r="X351">
            <v>212001</v>
          </cell>
          <cell r="Y351">
            <v>0</v>
          </cell>
          <cell r="Z351">
            <v>0</v>
          </cell>
          <cell r="AA351">
            <v>212001</v>
          </cell>
          <cell r="AB351">
            <v>0</v>
          </cell>
          <cell r="AC351">
            <v>0</v>
          </cell>
          <cell r="AD351">
            <v>212001</v>
          </cell>
          <cell r="AE351">
            <v>0</v>
          </cell>
          <cell r="AF351">
            <v>0</v>
          </cell>
          <cell r="AG351">
            <v>212001</v>
          </cell>
          <cell r="AH351">
            <v>0</v>
          </cell>
          <cell r="AI351">
            <v>0</v>
          </cell>
        </row>
        <row r="352">
          <cell r="A352">
            <v>212002</v>
          </cell>
          <cell r="B352">
            <v>0</v>
          </cell>
          <cell r="C352">
            <v>212002</v>
          </cell>
          <cell r="D352">
            <v>0</v>
          </cell>
          <cell r="E352">
            <v>0</v>
          </cell>
          <cell r="F352">
            <v>212002</v>
          </cell>
          <cell r="G352">
            <v>0</v>
          </cell>
          <cell r="H352">
            <v>0</v>
          </cell>
          <cell r="I352">
            <v>212002</v>
          </cell>
          <cell r="J352">
            <v>0</v>
          </cell>
          <cell r="K352">
            <v>0</v>
          </cell>
          <cell r="L352">
            <v>212002</v>
          </cell>
          <cell r="M352">
            <v>0</v>
          </cell>
          <cell r="N352">
            <v>0</v>
          </cell>
          <cell r="O352">
            <v>212002</v>
          </cell>
          <cell r="P352">
            <v>0</v>
          </cell>
          <cell r="Q352">
            <v>0</v>
          </cell>
          <cell r="R352">
            <v>212002</v>
          </cell>
          <cell r="S352">
            <v>0</v>
          </cell>
          <cell r="T352">
            <v>0</v>
          </cell>
          <cell r="U352">
            <v>212002</v>
          </cell>
          <cell r="V352">
            <v>0</v>
          </cell>
          <cell r="W352">
            <v>0</v>
          </cell>
          <cell r="X352">
            <v>212002</v>
          </cell>
          <cell r="Y352">
            <v>0</v>
          </cell>
          <cell r="Z352">
            <v>0</v>
          </cell>
          <cell r="AA352">
            <v>212002</v>
          </cell>
          <cell r="AB352">
            <v>0</v>
          </cell>
          <cell r="AC352">
            <v>0</v>
          </cell>
          <cell r="AD352">
            <v>212002</v>
          </cell>
          <cell r="AE352">
            <v>0</v>
          </cell>
          <cell r="AF352">
            <v>0</v>
          </cell>
          <cell r="AG352">
            <v>212002</v>
          </cell>
          <cell r="AH352">
            <v>0</v>
          </cell>
          <cell r="AI352">
            <v>0</v>
          </cell>
        </row>
        <row r="353">
          <cell r="A353">
            <v>213001</v>
          </cell>
          <cell r="B353">
            <v>0</v>
          </cell>
          <cell r="C353">
            <v>213001</v>
          </cell>
          <cell r="D353">
            <v>0</v>
          </cell>
          <cell r="E353">
            <v>0</v>
          </cell>
          <cell r="F353">
            <v>213001</v>
          </cell>
          <cell r="G353">
            <v>0</v>
          </cell>
          <cell r="H353">
            <v>0</v>
          </cell>
          <cell r="I353">
            <v>213001</v>
          </cell>
          <cell r="J353">
            <v>0</v>
          </cell>
          <cell r="K353">
            <v>0</v>
          </cell>
          <cell r="L353">
            <v>213001</v>
          </cell>
          <cell r="M353">
            <v>0</v>
          </cell>
          <cell r="N353">
            <v>0</v>
          </cell>
          <cell r="O353">
            <v>213001</v>
          </cell>
          <cell r="P353">
            <v>0</v>
          </cell>
          <cell r="Q353">
            <v>0</v>
          </cell>
          <cell r="R353">
            <v>213001</v>
          </cell>
          <cell r="S353">
            <v>0</v>
          </cell>
          <cell r="T353">
            <v>0</v>
          </cell>
          <cell r="U353">
            <v>213001</v>
          </cell>
          <cell r="V353">
            <v>0</v>
          </cell>
          <cell r="W353">
            <v>0</v>
          </cell>
          <cell r="X353">
            <v>213001</v>
          </cell>
          <cell r="Y353">
            <v>0</v>
          </cell>
          <cell r="Z353">
            <v>0</v>
          </cell>
          <cell r="AA353">
            <v>213001</v>
          </cell>
          <cell r="AB353">
            <v>0</v>
          </cell>
          <cell r="AC353">
            <v>0</v>
          </cell>
          <cell r="AD353">
            <v>213001</v>
          </cell>
          <cell r="AE353">
            <v>0</v>
          </cell>
          <cell r="AF353">
            <v>0</v>
          </cell>
          <cell r="AG353">
            <v>213001</v>
          </cell>
          <cell r="AH353">
            <v>0</v>
          </cell>
          <cell r="AI353">
            <v>0</v>
          </cell>
        </row>
        <row r="354">
          <cell r="A354">
            <v>214001</v>
          </cell>
          <cell r="B354">
            <v>0</v>
          </cell>
          <cell r="C354">
            <v>214001</v>
          </cell>
          <cell r="D354">
            <v>4287.08</v>
          </cell>
          <cell r="E354">
            <v>4287.08</v>
          </cell>
          <cell r="F354">
            <v>214001</v>
          </cell>
          <cell r="G354">
            <v>6754.29</v>
          </cell>
          <cell r="H354">
            <v>2467.21</v>
          </cell>
          <cell r="I354">
            <v>214001</v>
          </cell>
          <cell r="J354">
            <v>16229.99</v>
          </cell>
          <cell r="K354">
            <v>9475.7000000000007</v>
          </cell>
          <cell r="L354">
            <v>214001</v>
          </cell>
          <cell r="M354">
            <v>0</v>
          </cell>
          <cell r="N354">
            <v>0</v>
          </cell>
          <cell r="O354">
            <v>214001</v>
          </cell>
          <cell r="P354">
            <v>0</v>
          </cell>
          <cell r="Q354">
            <v>0</v>
          </cell>
          <cell r="R354">
            <v>214001</v>
          </cell>
          <cell r="S354">
            <v>0</v>
          </cell>
          <cell r="T354">
            <v>0</v>
          </cell>
          <cell r="U354">
            <v>214001</v>
          </cell>
          <cell r="V354">
            <v>0</v>
          </cell>
          <cell r="W354">
            <v>0</v>
          </cell>
          <cell r="X354">
            <v>214001</v>
          </cell>
          <cell r="Y354">
            <v>0</v>
          </cell>
          <cell r="Z354">
            <v>0</v>
          </cell>
          <cell r="AA354">
            <v>214001</v>
          </cell>
          <cell r="AB354">
            <v>0</v>
          </cell>
          <cell r="AC354">
            <v>0</v>
          </cell>
          <cell r="AD354">
            <v>214001</v>
          </cell>
          <cell r="AE354">
            <v>0</v>
          </cell>
          <cell r="AF354">
            <v>0</v>
          </cell>
          <cell r="AG354">
            <v>214001</v>
          </cell>
          <cell r="AH354">
            <v>0</v>
          </cell>
          <cell r="AI354">
            <v>0</v>
          </cell>
        </row>
        <row r="355">
          <cell r="A355">
            <v>214002</v>
          </cell>
          <cell r="B355">
            <v>0</v>
          </cell>
          <cell r="C355">
            <v>214002</v>
          </cell>
          <cell r="D355">
            <v>0</v>
          </cell>
          <cell r="E355">
            <v>0</v>
          </cell>
          <cell r="F355">
            <v>214002</v>
          </cell>
          <cell r="G355">
            <v>0</v>
          </cell>
          <cell r="H355">
            <v>0</v>
          </cell>
          <cell r="I355">
            <v>214002</v>
          </cell>
          <cell r="J355">
            <v>0</v>
          </cell>
          <cell r="K355">
            <v>0</v>
          </cell>
          <cell r="L355">
            <v>214002</v>
          </cell>
          <cell r="M355">
            <v>0</v>
          </cell>
          <cell r="N355">
            <v>0</v>
          </cell>
          <cell r="O355">
            <v>214002</v>
          </cell>
          <cell r="P355">
            <v>0</v>
          </cell>
          <cell r="Q355">
            <v>0</v>
          </cell>
          <cell r="R355">
            <v>214002</v>
          </cell>
          <cell r="S355">
            <v>0</v>
          </cell>
          <cell r="T355">
            <v>0</v>
          </cell>
          <cell r="U355">
            <v>214002</v>
          </cell>
          <cell r="V355">
            <v>0</v>
          </cell>
          <cell r="W355">
            <v>0</v>
          </cell>
          <cell r="X355">
            <v>214002</v>
          </cell>
          <cell r="Y355">
            <v>0</v>
          </cell>
          <cell r="Z355">
            <v>0</v>
          </cell>
          <cell r="AA355">
            <v>214002</v>
          </cell>
          <cell r="AB355">
            <v>0</v>
          </cell>
          <cell r="AC355">
            <v>0</v>
          </cell>
          <cell r="AD355">
            <v>214002</v>
          </cell>
          <cell r="AE355">
            <v>0</v>
          </cell>
          <cell r="AF355">
            <v>0</v>
          </cell>
          <cell r="AG355">
            <v>214002</v>
          </cell>
          <cell r="AH355">
            <v>0</v>
          </cell>
          <cell r="AI355">
            <v>0</v>
          </cell>
        </row>
        <row r="356">
          <cell r="A356">
            <v>215001</v>
          </cell>
          <cell r="B356">
            <v>923.6</v>
          </cell>
          <cell r="C356">
            <v>215001</v>
          </cell>
          <cell r="D356">
            <v>1849.2</v>
          </cell>
          <cell r="E356">
            <v>925.6</v>
          </cell>
          <cell r="F356">
            <v>215001</v>
          </cell>
          <cell r="G356">
            <v>2705.2</v>
          </cell>
          <cell r="H356">
            <v>855.99999999999977</v>
          </cell>
          <cell r="I356">
            <v>215001</v>
          </cell>
          <cell r="J356">
            <v>3584.8</v>
          </cell>
          <cell r="K356">
            <v>879.60000000000036</v>
          </cell>
          <cell r="L356">
            <v>215001</v>
          </cell>
          <cell r="M356">
            <v>0</v>
          </cell>
          <cell r="N356">
            <v>0</v>
          </cell>
          <cell r="O356">
            <v>215001</v>
          </cell>
          <cell r="P356">
            <v>0</v>
          </cell>
          <cell r="Q356">
            <v>0</v>
          </cell>
          <cell r="R356">
            <v>215001</v>
          </cell>
          <cell r="S356">
            <v>0</v>
          </cell>
          <cell r="T356">
            <v>0</v>
          </cell>
          <cell r="U356">
            <v>215001</v>
          </cell>
          <cell r="V356">
            <v>0</v>
          </cell>
          <cell r="W356">
            <v>0</v>
          </cell>
          <cell r="X356">
            <v>215001</v>
          </cell>
          <cell r="Y356">
            <v>0</v>
          </cell>
          <cell r="Z356">
            <v>0</v>
          </cell>
          <cell r="AA356">
            <v>215001</v>
          </cell>
          <cell r="AB356">
            <v>0</v>
          </cell>
          <cell r="AC356">
            <v>0</v>
          </cell>
          <cell r="AD356">
            <v>215001</v>
          </cell>
          <cell r="AE356">
            <v>0</v>
          </cell>
          <cell r="AF356">
            <v>0</v>
          </cell>
          <cell r="AG356">
            <v>215001</v>
          </cell>
          <cell r="AH356">
            <v>0</v>
          </cell>
          <cell r="AI356">
            <v>0</v>
          </cell>
        </row>
        <row r="357">
          <cell r="A357">
            <v>216001</v>
          </cell>
          <cell r="B357">
            <v>1033.97</v>
          </cell>
          <cell r="C357">
            <v>216001</v>
          </cell>
          <cell r="D357">
            <v>1033.97</v>
          </cell>
          <cell r="E357">
            <v>0</v>
          </cell>
          <cell r="F357">
            <v>216001</v>
          </cell>
          <cell r="G357">
            <v>1509.53</v>
          </cell>
          <cell r="H357">
            <v>475.55999999999995</v>
          </cell>
          <cell r="I357">
            <v>216001</v>
          </cell>
          <cell r="J357">
            <v>2114.12</v>
          </cell>
          <cell r="K357">
            <v>604.58999999999992</v>
          </cell>
          <cell r="L357">
            <v>216001</v>
          </cell>
          <cell r="M357">
            <v>0</v>
          </cell>
          <cell r="N357">
            <v>0</v>
          </cell>
          <cell r="O357">
            <v>216001</v>
          </cell>
          <cell r="P357">
            <v>0</v>
          </cell>
          <cell r="Q357">
            <v>0</v>
          </cell>
          <cell r="R357">
            <v>216001</v>
          </cell>
          <cell r="S357">
            <v>0</v>
          </cell>
          <cell r="T357">
            <v>0</v>
          </cell>
          <cell r="U357">
            <v>216001</v>
          </cell>
          <cell r="V357">
            <v>0</v>
          </cell>
          <cell r="W357">
            <v>0</v>
          </cell>
          <cell r="X357">
            <v>216001</v>
          </cell>
          <cell r="Y357">
            <v>0</v>
          </cell>
          <cell r="Z357">
            <v>0</v>
          </cell>
          <cell r="AA357">
            <v>216001</v>
          </cell>
          <cell r="AB357">
            <v>0</v>
          </cell>
          <cell r="AC357">
            <v>0</v>
          </cell>
          <cell r="AD357">
            <v>216001</v>
          </cell>
          <cell r="AE357">
            <v>0</v>
          </cell>
          <cell r="AF357">
            <v>0</v>
          </cell>
          <cell r="AG357">
            <v>216001</v>
          </cell>
          <cell r="AH357">
            <v>0</v>
          </cell>
          <cell r="AI357">
            <v>0</v>
          </cell>
        </row>
        <row r="358">
          <cell r="A358">
            <v>217001</v>
          </cell>
          <cell r="B358">
            <v>1061.9100000000001</v>
          </cell>
          <cell r="C358">
            <v>217001</v>
          </cell>
          <cell r="D358">
            <v>3848.59</v>
          </cell>
          <cell r="E358">
            <v>2786.6800000000003</v>
          </cell>
          <cell r="F358">
            <v>217001</v>
          </cell>
          <cell r="G358">
            <v>9898.7099999999991</v>
          </cell>
          <cell r="H358">
            <v>6050.119999999999</v>
          </cell>
          <cell r="I358">
            <v>217001</v>
          </cell>
          <cell r="J358">
            <v>12570.78</v>
          </cell>
          <cell r="K358">
            <v>2672.0700000000015</v>
          </cell>
          <cell r="L358">
            <v>217001</v>
          </cell>
          <cell r="M358">
            <v>0</v>
          </cell>
          <cell r="N358">
            <v>0</v>
          </cell>
          <cell r="O358">
            <v>217001</v>
          </cell>
          <cell r="P358">
            <v>0</v>
          </cell>
          <cell r="Q358">
            <v>0</v>
          </cell>
          <cell r="R358">
            <v>217001</v>
          </cell>
          <cell r="S358">
            <v>0</v>
          </cell>
          <cell r="T358">
            <v>0</v>
          </cell>
          <cell r="U358">
            <v>217001</v>
          </cell>
          <cell r="V358">
            <v>0</v>
          </cell>
          <cell r="W358">
            <v>0</v>
          </cell>
          <cell r="X358">
            <v>217001</v>
          </cell>
          <cell r="Y358">
            <v>0</v>
          </cell>
          <cell r="Z358">
            <v>0</v>
          </cell>
          <cell r="AA358">
            <v>217001</v>
          </cell>
          <cell r="AB358">
            <v>0</v>
          </cell>
          <cell r="AC358">
            <v>0</v>
          </cell>
          <cell r="AD358">
            <v>217001</v>
          </cell>
          <cell r="AE358">
            <v>0</v>
          </cell>
          <cell r="AF358">
            <v>0</v>
          </cell>
          <cell r="AG358">
            <v>217001</v>
          </cell>
          <cell r="AH358">
            <v>0</v>
          </cell>
          <cell r="AI358">
            <v>0</v>
          </cell>
        </row>
        <row r="359">
          <cell r="A359">
            <v>218001</v>
          </cell>
          <cell r="B359">
            <v>0</v>
          </cell>
          <cell r="C359">
            <v>218001</v>
          </cell>
          <cell r="D359">
            <v>0</v>
          </cell>
          <cell r="E359">
            <v>0</v>
          </cell>
          <cell r="F359">
            <v>218001</v>
          </cell>
          <cell r="G359">
            <v>0</v>
          </cell>
          <cell r="H359">
            <v>0</v>
          </cell>
          <cell r="I359">
            <v>218001</v>
          </cell>
          <cell r="J359">
            <v>0</v>
          </cell>
          <cell r="K359">
            <v>0</v>
          </cell>
          <cell r="L359">
            <v>218001</v>
          </cell>
          <cell r="M359">
            <v>0</v>
          </cell>
          <cell r="N359">
            <v>0</v>
          </cell>
          <cell r="O359">
            <v>218001</v>
          </cell>
          <cell r="P359">
            <v>0</v>
          </cell>
          <cell r="Q359">
            <v>0</v>
          </cell>
          <cell r="R359">
            <v>218001</v>
          </cell>
          <cell r="S359">
            <v>0</v>
          </cell>
          <cell r="T359">
            <v>0</v>
          </cell>
          <cell r="U359">
            <v>218001</v>
          </cell>
          <cell r="V359">
            <v>0</v>
          </cell>
          <cell r="W359">
            <v>0</v>
          </cell>
          <cell r="X359">
            <v>218001</v>
          </cell>
          <cell r="Y359">
            <v>0</v>
          </cell>
          <cell r="Z359">
            <v>0</v>
          </cell>
          <cell r="AA359">
            <v>218001</v>
          </cell>
          <cell r="AB359">
            <v>0</v>
          </cell>
          <cell r="AC359">
            <v>0</v>
          </cell>
          <cell r="AD359">
            <v>218001</v>
          </cell>
          <cell r="AE359">
            <v>0</v>
          </cell>
          <cell r="AF359">
            <v>0</v>
          </cell>
          <cell r="AG359">
            <v>218001</v>
          </cell>
          <cell r="AH359">
            <v>0</v>
          </cell>
          <cell r="AI359">
            <v>0</v>
          </cell>
        </row>
        <row r="360">
          <cell r="A360">
            <v>218002</v>
          </cell>
          <cell r="B360">
            <v>0</v>
          </cell>
          <cell r="C360">
            <v>218002</v>
          </cell>
          <cell r="D360">
            <v>0</v>
          </cell>
          <cell r="E360">
            <v>0</v>
          </cell>
          <cell r="F360">
            <v>218002</v>
          </cell>
          <cell r="G360">
            <v>0</v>
          </cell>
          <cell r="H360">
            <v>0</v>
          </cell>
          <cell r="I360">
            <v>218002</v>
          </cell>
          <cell r="J360">
            <v>0</v>
          </cell>
          <cell r="K360">
            <v>0</v>
          </cell>
          <cell r="L360">
            <v>218002</v>
          </cell>
          <cell r="M360">
            <v>0</v>
          </cell>
          <cell r="N360">
            <v>0</v>
          </cell>
          <cell r="O360">
            <v>218002</v>
          </cell>
          <cell r="P360">
            <v>0</v>
          </cell>
          <cell r="Q360">
            <v>0</v>
          </cell>
          <cell r="R360">
            <v>218002</v>
          </cell>
          <cell r="S360">
            <v>0</v>
          </cell>
          <cell r="T360">
            <v>0</v>
          </cell>
          <cell r="U360">
            <v>218002</v>
          </cell>
          <cell r="V360">
            <v>0</v>
          </cell>
          <cell r="W360">
            <v>0</v>
          </cell>
          <cell r="X360">
            <v>218002</v>
          </cell>
          <cell r="Y360">
            <v>0</v>
          </cell>
          <cell r="Z360">
            <v>0</v>
          </cell>
          <cell r="AA360">
            <v>218002</v>
          </cell>
          <cell r="AB360">
            <v>0</v>
          </cell>
          <cell r="AC360">
            <v>0</v>
          </cell>
          <cell r="AD360">
            <v>218002</v>
          </cell>
          <cell r="AE360">
            <v>0</v>
          </cell>
          <cell r="AF360">
            <v>0</v>
          </cell>
          <cell r="AG360">
            <v>218002</v>
          </cell>
          <cell r="AH360">
            <v>0</v>
          </cell>
          <cell r="AI360">
            <v>0</v>
          </cell>
        </row>
        <row r="361">
          <cell r="A361">
            <v>221001</v>
          </cell>
          <cell r="B361">
            <v>1388.83</v>
          </cell>
          <cell r="C361">
            <v>221001</v>
          </cell>
          <cell r="D361">
            <v>2450.86</v>
          </cell>
          <cell r="E361">
            <v>1062.0300000000002</v>
          </cell>
          <cell r="F361">
            <v>221001</v>
          </cell>
          <cell r="G361">
            <v>4769.1899999999996</v>
          </cell>
          <cell r="H361">
            <v>2318.3299999999995</v>
          </cell>
          <cell r="I361">
            <v>221001</v>
          </cell>
          <cell r="J361">
            <v>5768.76</v>
          </cell>
          <cell r="K361">
            <v>999.57000000000062</v>
          </cell>
          <cell r="L361">
            <v>221001</v>
          </cell>
          <cell r="M361">
            <v>0</v>
          </cell>
          <cell r="N361">
            <v>0</v>
          </cell>
          <cell r="O361">
            <v>221001</v>
          </cell>
          <cell r="P361">
            <v>0</v>
          </cell>
          <cell r="Q361">
            <v>0</v>
          </cell>
          <cell r="R361">
            <v>221001</v>
          </cell>
          <cell r="S361">
            <v>0</v>
          </cell>
          <cell r="T361">
            <v>0</v>
          </cell>
          <cell r="U361">
            <v>221001</v>
          </cell>
          <cell r="V361">
            <v>0</v>
          </cell>
          <cell r="W361">
            <v>0</v>
          </cell>
          <cell r="X361">
            <v>221001</v>
          </cell>
          <cell r="Y361">
            <v>0</v>
          </cell>
          <cell r="Z361">
            <v>0</v>
          </cell>
          <cell r="AA361">
            <v>221001</v>
          </cell>
          <cell r="AB361">
            <v>0</v>
          </cell>
          <cell r="AC361">
            <v>0</v>
          </cell>
          <cell r="AD361">
            <v>221001</v>
          </cell>
          <cell r="AE361">
            <v>0</v>
          </cell>
          <cell r="AF361">
            <v>0</v>
          </cell>
          <cell r="AG361">
            <v>221001</v>
          </cell>
          <cell r="AH361">
            <v>0</v>
          </cell>
          <cell r="AI361">
            <v>0</v>
          </cell>
        </row>
        <row r="362">
          <cell r="A362">
            <v>221002</v>
          </cell>
          <cell r="B362">
            <v>0</v>
          </cell>
          <cell r="C362">
            <v>221002</v>
          </cell>
          <cell r="D362">
            <v>0</v>
          </cell>
          <cell r="E362">
            <v>0</v>
          </cell>
          <cell r="F362">
            <v>221002</v>
          </cell>
          <cell r="G362">
            <v>0</v>
          </cell>
          <cell r="H362">
            <v>0</v>
          </cell>
          <cell r="I362">
            <v>221002</v>
          </cell>
          <cell r="J362">
            <v>0</v>
          </cell>
          <cell r="K362">
            <v>0</v>
          </cell>
          <cell r="L362">
            <v>221002</v>
          </cell>
          <cell r="M362">
            <v>0</v>
          </cell>
          <cell r="N362">
            <v>0</v>
          </cell>
          <cell r="O362">
            <v>221002</v>
          </cell>
          <cell r="P362">
            <v>0</v>
          </cell>
          <cell r="Q362">
            <v>0</v>
          </cell>
          <cell r="R362">
            <v>221002</v>
          </cell>
          <cell r="S362">
            <v>0</v>
          </cell>
          <cell r="T362">
            <v>0</v>
          </cell>
          <cell r="U362">
            <v>221002</v>
          </cell>
          <cell r="V362">
            <v>0</v>
          </cell>
          <cell r="W362">
            <v>0</v>
          </cell>
          <cell r="X362">
            <v>221002</v>
          </cell>
          <cell r="Y362">
            <v>0</v>
          </cell>
          <cell r="Z362">
            <v>0</v>
          </cell>
          <cell r="AA362">
            <v>221002</v>
          </cell>
          <cell r="AB362">
            <v>0</v>
          </cell>
          <cell r="AC362">
            <v>0</v>
          </cell>
          <cell r="AD362">
            <v>221002</v>
          </cell>
          <cell r="AE362">
            <v>0</v>
          </cell>
          <cell r="AF362">
            <v>0</v>
          </cell>
          <cell r="AG362">
            <v>221002</v>
          </cell>
          <cell r="AH362">
            <v>0</v>
          </cell>
          <cell r="AI362">
            <v>0</v>
          </cell>
        </row>
        <row r="363">
          <cell r="A363">
            <v>222001</v>
          </cell>
          <cell r="B363">
            <v>0</v>
          </cell>
          <cell r="C363">
            <v>222001</v>
          </cell>
          <cell r="D363">
            <v>224</v>
          </cell>
          <cell r="E363">
            <v>224</v>
          </cell>
          <cell r="F363">
            <v>222001</v>
          </cell>
          <cell r="G363">
            <v>572</v>
          </cell>
          <cell r="H363">
            <v>348</v>
          </cell>
          <cell r="I363">
            <v>222001</v>
          </cell>
          <cell r="J363">
            <v>796</v>
          </cell>
          <cell r="K363">
            <v>224</v>
          </cell>
          <cell r="L363">
            <v>222001</v>
          </cell>
          <cell r="M363">
            <v>0</v>
          </cell>
          <cell r="N363">
            <v>0</v>
          </cell>
          <cell r="O363">
            <v>222001</v>
          </cell>
          <cell r="P363">
            <v>0</v>
          </cell>
          <cell r="Q363">
            <v>0</v>
          </cell>
          <cell r="R363">
            <v>222001</v>
          </cell>
          <cell r="S363">
            <v>0</v>
          </cell>
          <cell r="T363">
            <v>0</v>
          </cell>
          <cell r="U363">
            <v>222001</v>
          </cell>
          <cell r="V363">
            <v>0</v>
          </cell>
          <cell r="W363">
            <v>0</v>
          </cell>
          <cell r="X363">
            <v>222001</v>
          </cell>
          <cell r="Y363">
            <v>0</v>
          </cell>
          <cell r="Z363">
            <v>0</v>
          </cell>
          <cell r="AA363">
            <v>222001</v>
          </cell>
          <cell r="AB363">
            <v>0</v>
          </cell>
          <cell r="AC363">
            <v>0</v>
          </cell>
          <cell r="AD363">
            <v>222001</v>
          </cell>
          <cell r="AE363">
            <v>0</v>
          </cell>
          <cell r="AF363">
            <v>0</v>
          </cell>
          <cell r="AG363">
            <v>222001</v>
          </cell>
          <cell r="AH363">
            <v>0</v>
          </cell>
          <cell r="AI363">
            <v>0</v>
          </cell>
        </row>
        <row r="364">
          <cell r="A364">
            <v>223001</v>
          </cell>
          <cell r="B364">
            <v>0</v>
          </cell>
          <cell r="C364">
            <v>223001</v>
          </cell>
          <cell r="D364">
            <v>0</v>
          </cell>
          <cell r="E364">
            <v>0</v>
          </cell>
          <cell r="F364">
            <v>223001</v>
          </cell>
          <cell r="G364">
            <v>0</v>
          </cell>
          <cell r="H364">
            <v>0</v>
          </cell>
          <cell r="I364">
            <v>223001</v>
          </cell>
          <cell r="J364">
            <v>0</v>
          </cell>
          <cell r="K364">
            <v>0</v>
          </cell>
          <cell r="L364">
            <v>223001</v>
          </cell>
          <cell r="M364">
            <v>0</v>
          </cell>
          <cell r="N364">
            <v>0</v>
          </cell>
          <cell r="O364">
            <v>223001</v>
          </cell>
          <cell r="P364">
            <v>0</v>
          </cell>
          <cell r="Q364">
            <v>0</v>
          </cell>
          <cell r="R364">
            <v>223001</v>
          </cell>
          <cell r="S364">
            <v>0</v>
          </cell>
          <cell r="T364">
            <v>0</v>
          </cell>
          <cell r="U364">
            <v>223001</v>
          </cell>
          <cell r="V364">
            <v>0</v>
          </cell>
          <cell r="W364">
            <v>0</v>
          </cell>
          <cell r="X364">
            <v>223001</v>
          </cell>
          <cell r="Y364">
            <v>0</v>
          </cell>
          <cell r="Z364">
            <v>0</v>
          </cell>
          <cell r="AA364">
            <v>223001</v>
          </cell>
          <cell r="AB364">
            <v>0</v>
          </cell>
          <cell r="AC364">
            <v>0</v>
          </cell>
          <cell r="AD364">
            <v>223001</v>
          </cell>
          <cell r="AE364">
            <v>0</v>
          </cell>
          <cell r="AF364">
            <v>0</v>
          </cell>
          <cell r="AG364">
            <v>223001</v>
          </cell>
          <cell r="AH364">
            <v>0</v>
          </cell>
          <cell r="AI364">
            <v>0</v>
          </cell>
        </row>
        <row r="365">
          <cell r="A365">
            <v>231001</v>
          </cell>
          <cell r="B365">
            <v>0</v>
          </cell>
          <cell r="C365">
            <v>231001</v>
          </cell>
          <cell r="D365">
            <v>0</v>
          </cell>
          <cell r="E365">
            <v>0</v>
          </cell>
          <cell r="F365">
            <v>231001</v>
          </cell>
          <cell r="G365">
            <v>0</v>
          </cell>
          <cell r="H365">
            <v>0</v>
          </cell>
          <cell r="I365">
            <v>231001</v>
          </cell>
          <cell r="J365">
            <v>0</v>
          </cell>
          <cell r="K365">
            <v>0</v>
          </cell>
          <cell r="L365">
            <v>231001</v>
          </cell>
          <cell r="M365">
            <v>0</v>
          </cell>
          <cell r="N365">
            <v>0</v>
          </cell>
          <cell r="O365">
            <v>231001</v>
          </cell>
          <cell r="P365">
            <v>0</v>
          </cell>
          <cell r="Q365">
            <v>0</v>
          </cell>
          <cell r="R365">
            <v>231001</v>
          </cell>
          <cell r="S365">
            <v>0</v>
          </cell>
          <cell r="T365">
            <v>0</v>
          </cell>
          <cell r="U365">
            <v>231001</v>
          </cell>
          <cell r="V365">
            <v>0</v>
          </cell>
          <cell r="W365">
            <v>0</v>
          </cell>
          <cell r="X365">
            <v>231001</v>
          </cell>
          <cell r="Y365">
            <v>0</v>
          </cell>
          <cell r="Z365">
            <v>0</v>
          </cell>
          <cell r="AA365">
            <v>231001</v>
          </cell>
          <cell r="AB365">
            <v>0</v>
          </cell>
          <cell r="AC365">
            <v>0</v>
          </cell>
          <cell r="AD365">
            <v>231001</v>
          </cell>
          <cell r="AE365">
            <v>0</v>
          </cell>
          <cell r="AF365">
            <v>0</v>
          </cell>
          <cell r="AG365">
            <v>231001</v>
          </cell>
          <cell r="AH365">
            <v>0</v>
          </cell>
          <cell r="AI365">
            <v>0</v>
          </cell>
        </row>
        <row r="366">
          <cell r="A366">
            <v>231002</v>
          </cell>
          <cell r="B366">
            <v>0</v>
          </cell>
          <cell r="C366">
            <v>231002</v>
          </cell>
          <cell r="D366">
            <v>0</v>
          </cell>
          <cell r="E366">
            <v>0</v>
          </cell>
          <cell r="F366">
            <v>231002</v>
          </cell>
          <cell r="G366">
            <v>0</v>
          </cell>
          <cell r="H366">
            <v>0</v>
          </cell>
          <cell r="I366">
            <v>231002</v>
          </cell>
          <cell r="J366">
            <v>0</v>
          </cell>
          <cell r="K366">
            <v>0</v>
          </cell>
          <cell r="L366">
            <v>231002</v>
          </cell>
          <cell r="M366">
            <v>0</v>
          </cell>
          <cell r="N366">
            <v>0</v>
          </cell>
          <cell r="O366">
            <v>231002</v>
          </cell>
          <cell r="P366">
            <v>0</v>
          </cell>
          <cell r="Q366">
            <v>0</v>
          </cell>
          <cell r="R366">
            <v>231002</v>
          </cell>
          <cell r="S366">
            <v>0</v>
          </cell>
          <cell r="T366">
            <v>0</v>
          </cell>
          <cell r="U366">
            <v>231002</v>
          </cell>
          <cell r="V366">
            <v>0</v>
          </cell>
          <cell r="W366">
            <v>0</v>
          </cell>
          <cell r="X366">
            <v>231002</v>
          </cell>
          <cell r="Y366">
            <v>0</v>
          </cell>
          <cell r="Z366">
            <v>0</v>
          </cell>
          <cell r="AA366">
            <v>231002</v>
          </cell>
          <cell r="AB366">
            <v>0</v>
          </cell>
          <cell r="AC366">
            <v>0</v>
          </cell>
          <cell r="AD366">
            <v>231002</v>
          </cell>
          <cell r="AE366">
            <v>0</v>
          </cell>
          <cell r="AF366">
            <v>0</v>
          </cell>
          <cell r="AG366">
            <v>231002</v>
          </cell>
          <cell r="AH366">
            <v>0</v>
          </cell>
          <cell r="AI366">
            <v>0</v>
          </cell>
        </row>
        <row r="367">
          <cell r="A367">
            <v>231003</v>
          </cell>
          <cell r="B367">
            <v>0</v>
          </cell>
          <cell r="C367">
            <v>231003</v>
          </cell>
          <cell r="D367">
            <v>0</v>
          </cell>
          <cell r="E367">
            <v>0</v>
          </cell>
          <cell r="F367">
            <v>231003</v>
          </cell>
          <cell r="G367">
            <v>0</v>
          </cell>
          <cell r="H367">
            <v>0</v>
          </cell>
          <cell r="I367">
            <v>231003</v>
          </cell>
          <cell r="J367">
            <v>0</v>
          </cell>
          <cell r="K367">
            <v>0</v>
          </cell>
          <cell r="L367">
            <v>231003</v>
          </cell>
          <cell r="M367">
            <v>0</v>
          </cell>
          <cell r="N367">
            <v>0</v>
          </cell>
          <cell r="O367">
            <v>231003</v>
          </cell>
          <cell r="P367">
            <v>0</v>
          </cell>
          <cell r="Q367">
            <v>0</v>
          </cell>
          <cell r="R367">
            <v>231003</v>
          </cell>
          <cell r="S367">
            <v>0</v>
          </cell>
          <cell r="T367">
            <v>0</v>
          </cell>
          <cell r="U367">
            <v>231003</v>
          </cell>
          <cell r="V367">
            <v>0</v>
          </cell>
          <cell r="W367">
            <v>0</v>
          </cell>
          <cell r="X367">
            <v>231003</v>
          </cell>
          <cell r="Y367">
            <v>0</v>
          </cell>
          <cell r="Z367">
            <v>0</v>
          </cell>
          <cell r="AA367">
            <v>231003</v>
          </cell>
          <cell r="AB367">
            <v>0</v>
          </cell>
          <cell r="AC367">
            <v>0</v>
          </cell>
          <cell r="AD367">
            <v>231003</v>
          </cell>
          <cell r="AE367">
            <v>0</v>
          </cell>
          <cell r="AF367">
            <v>0</v>
          </cell>
          <cell r="AG367">
            <v>231003</v>
          </cell>
          <cell r="AH367">
            <v>0</v>
          </cell>
          <cell r="AI367">
            <v>0</v>
          </cell>
        </row>
        <row r="368">
          <cell r="A368">
            <v>231004</v>
          </cell>
          <cell r="B368">
            <v>0</v>
          </cell>
          <cell r="C368">
            <v>231004</v>
          </cell>
          <cell r="D368">
            <v>0</v>
          </cell>
          <cell r="E368">
            <v>0</v>
          </cell>
          <cell r="F368">
            <v>231004</v>
          </cell>
          <cell r="G368">
            <v>0</v>
          </cell>
          <cell r="H368">
            <v>0</v>
          </cell>
          <cell r="I368">
            <v>231004</v>
          </cell>
          <cell r="J368">
            <v>0</v>
          </cell>
          <cell r="K368">
            <v>0</v>
          </cell>
          <cell r="L368">
            <v>231004</v>
          </cell>
          <cell r="M368">
            <v>0</v>
          </cell>
          <cell r="N368">
            <v>0</v>
          </cell>
          <cell r="O368">
            <v>231004</v>
          </cell>
          <cell r="P368">
            <v>0</v>
          </cell>
          <cell r="Q368">
            <v>0</v>
          </cell>
          <cell r="R368">
            <v>231004</v>
          </cell>
          <cell r="S368">
            <v>0</v>
          </cell>
          <cell r="T368">
            <v>0</v>
          </cell>
          <cell r="U368">
            <v>231004</v>
          </cell>
          <cell r="V368">
            <v>0</v>
          </cell>
          <cell r="W368">
            <v>0</v>
          </cell>
          <cell r="X368">
            <v>231004</v>
          </cell>
          <cell r="Y368">
            <v>0</v>
          </cell>
          <cell r="Z368">
            <v>0</v>
          </cell>
          <cell r="AA368">
            <v>231004</v>
          </cell>
          <cell r="AB368">
            <v>0</v>
          </cell>
          <cell r="AC368">
            <v>0</v>
          </cell>
          <cell r="AD368">
            <v>231004</v>
          </cell>
          <cell r="AE368">
            <v>0</v>
          </cell>
          <cell r="AF368">
            <v>0</v>
          </cell>
          <cell r="AG368">
            <v>231004</v>
          </cell>
          <cell r="AH368">
            <v>0</v>
          </cell>
          <cell r="AI368">
            <v>0</v>
          </cell>
        </row>
        <row r="369">
          <cell r="A369">
            <v>232001</v>
          </cell>
          <cell r="B369">
            <v>0</v>
          </cell>
          <cell r="C369">
            <v>232001</v>
          </cell>
          <cell r="D369">
            <v>0</v>
          </cell>
          <cell r="E369">
            <v>0</v>
          </cell>
          <cell r="F369">
            <v>232001</v>
          </cell>
          <cell r="G369">
            <v>0</v>
          </cell>
          <cell r="H369">
            <v>0</v>
          </cell>
          <cell r="I369">
            <v>232001</v>
          </cell>
          <cell r="J369">
            <v>0</v>
          </cell>
          <cell r="K369">
            <v>0</v>
          </cell>
          <cell r="L369">
            <v>232001</v>
          </cell>
          <cell r="M369">
            <v>0</v>
          </cell>
          <cell r="N369">
            <v>0</v>
          </cell>
          <cell r="O369">
            <v>232001</v>
          </cell>
          <cell r="P369">
            <v>0</v>
          </cell>
          <cell r="Q369">
            <v>0</v>
          </cell>
          <cell r="R369">
            <v>232001</v>
          </cell>
          <cell r="S369">
            <v>0</v>
          </cell>
          <cell r="T369">
            <v>0</v>
          </cell>
          <cell r="U369">
            <v>232001</v>
          </cell>
          <cell r="V369">
            <v>0</v>
          </cell>
          <cell r="W369">
            <v>0</v>
          </cell>
          <cell r="X369">
            <v>232001</v>
          </cell>
          <cell r="Y369">
            <v>0</v>
          </cell>
          <cell r="Z369">
            <v>0</v>
          </cell>
          <cell r="AA369">
            <v>232001</v>
          </cell>
          <cell r="AB369">
            <v>0</v>
          </cell>
          <cell r="AC369">
            <v>0</v>
          </cell>
          <cell r="AD369">
            <v>232001</v>
          </cell>
          <cell r="AE369">
            <v>0</v>
          </cell>
          <cell r="AF369">
            <v>0</v>
          </cell>
          <cell r="AG369">
            <v>232001</v>
          </cell>
          <cell r="AH369">
            <v>0</v>
          </cell>
          <cell r="AI369">
            <v>0</v>
          </cell>
        </row>
        <row r="370">
          <cell r="A370">
            <v>233001</v>
          </cell>
          <cell r="B370">
            <v>0</v>
          </cell>
          <cell r="C370">
            <v>233001</v>
          </cell>
          <cell r="D370">
            <v>0</v>
          </cell>
          <cell r="E370">
            <v>0</v>
          </cell>
          <cell r="F370">
            <v>233001</v>
          </cell>
          <cell r="G370">
            <v>0</v>
          </cell>
          <cell r="H370">
            <v>0</v>
          </cell>
          <cell r="I370">
            <v>233001</v>
          </cell>
          <cell r="J370">
            <v>0</v>
          </cell>
          <cell r="K370">
            <v>0</v>
          </cell>
          <cell r="L370">
            <v>233001</v>
          </cell>
          <cell r="M370">
            <v>0</v>
          </cell>
          <cell r="N370">
            <v>0</v>
          </cell>
          <cell r="O370">
            <v>233001</v>
          </cell>
          <cell r="P370">
            <v>0</v>
          </cell>
          <cell r="Q370">
            <v>0</v>
          </cell>
          <cell r="R370">
            <v>233001</v>
          </cell>
          <cell r="S370">
            <v>0</v>
          </cell>
          <cell r="T370">
            <v>0</v>
          </cell>
          <cell r="U370">
            <v>233001</v>
          </cell>
          <cell r="V370">
            <v>0</v>
          </cell>
          <cell r="W370">
            <v>0</v>
          </cell>
          <cell r="X370">
            <v>233001</v>
          </cell>
          <cell r="Y370">
            <v>0</v>
          </cell>
          <cell r="Z370">
            <v>0</v>
          </cell>
          <cell r="AA370">
            <v>233001</v>
          </cell>
          <cell r="AB370">
            <v>0</v>
          </cell>
          <cell r="AC370">
            <v>0</v>
          </cell>
          <cell r="AD370">
            <v>233001</v>
          </cell>
          <cell r="AE370">
            <v>0</v>
          </cell>
          <cell r="AF370">
            <v>0</v>
          </cell>
          <cell r="AG370">
            <v>233001</v>
          </cell>
          <cell r="AH370">
            <v>0</v>
          </cell>
          <cell r="AI370">
            <v>0</v>
          </cell>
        </row>
        <row r="371">
          <cell r="A371">
            <v>234001</v>
          </cell>
          <cell r="B371">
            <v>0</v>
          </cell>
          <cell r="C371">
            <v>234001</v>
          </cell>
          <cell r="D371">
            <v>0</v>
          </cell>
          <cell r="E371">
            <v>0</v>
          </cell>
          <cell r="F371">
            <v>234001</v>
          </cell>
          <cell r="G371">
            <v>0</v>
          </cell>
          <cell r="H371">
            <v>0</v>
          </cell>
          <cell r="I371">
            <v>234001</v>
          </cell>
          <cell r="J371">
            <v>0</v>
          </cell>
          <cell r="K371">
            <v>0</v>
          </cell>
          <cell r="L371">
            <v>234001</v>
          </cell>
          <cell r="M371">
            <v>0</v>
          </cell>
          <cell r="N371">
            <v>0</v>
          </cell>
          <cell r="O371">
            <v>234001</v>
          </cell>
          <cell r="P371">
            <v>0</v>
          </cell>
          <cell r="Q371">
            <v>0</v>
          </cell>
          <cell r="R371">
            <v>234001</v>
          </cell>
          <cell r="S371">
            <v>0</v>
          </cell>
          <cell r="T371">
            <v>0</v>
          </cell>
          <cell r="U371">
            <v>234001</v>
          </cell>
          <cell r="V371">
            <v>0</v>
          </cell>
          <cell r="W371">
            <v>0</v>
          </cell>
          <cell r="X371">
            <v>234001</v>
          </cell>
          <cell r="Y371">
            <v>0</v>
          </cell>
          <cell r="Z371">
            <v>0</v>
          </cell>
          <cell r="AA371">
            <v>234001</v>
          </cell>
          <cell r="AB371">
            <v>0</v>
          </cell>
          <cell r="AC371">
            <v>0</v>
          </cell>
          <cell r="AD371">
            <v>234001</v>
          </cell>
          <cell r="AE371">
            <v>0</v>
          </cell>
          <cell r="AF371">
            <v>0</v>
          </cell>
          <cell r="AG371">
            <v>234001</v>
          </cell>
          <cell r="AH371">
            <v>0</v>
          </cell>
          <cell r="AI371">
            <v>0</v>
          </cell>
        </row>
        <row r="372">
          <cell r="A372">
            <v>235001</v>
          </cell>
          <cell r="B372">
            <v>0</v>
          </cell>
          <cell r="C372">
            <v>235001</v>
          </cell>
          <cell r="D372">
            <v>0</v>
          </cell>
          <cell r="E372">
            <v>0</v>
          </cell>
          <cell r="F372">
            <v>235001</v>
          </cell>
          <cell r="G372">
            <v>0</v>
          </cell>
          <cell r="H372">
            <v>0</v>
          </cell>
          <cell r="I372">
            <v>235001</v>
          </cell>
          <cell r="J372">
            <v>0</v>
          </cell>
          <cell r="K372">
            <v>0</v>
          </cell>
          <cell r="L372">
            <v>235001</v>
          </cell>
          <cell r="M372">
            <v>0</v>
          </cell>
          <cell r="N372">
            <v>0</v>
          </cell>
          <cell r="O372">
            <v>235001</v>
          </cell>
          <cell r="P372">
            <v>0</v>
          </cell>
          <cell r="Q372">
            <v>0</v>
          </cell>
          <cell r="R372">
            <v>235001</v>
          </cell>
          <cell r="S372">
            <v>0</v>
          </cell>
          <cell r="T372">
            <v>0</v>
          </cell>
          <cell r="U372">
            <v>235001</v>
          </cell>
          <cell r="V372">
            <v>0</v>
          </cell>
          <cell r="W372">
            <v>0</v>
          </cell>
          <cell r="X372">
            <v>235001</v>
          </cell>
          <cell r="Y372">
            <v>0</v>
          </cell>
          <cell r="Z372">
            <v>0</v>
          </cell>
          <cell r="AA372">
            <v>235001</v>
          </cell>
          <cell r="AB372">
            <v>0</v>
          </cell>
          <cell r="AC372">
            <v>0</v>
          </cell>
          <cell r="AD372">
            <v>235001</v>
          </cell>
          <cell r="AE372">
            <v>0</v>
          </cell>
          <cell r="AF372">
            <v>0</v>
          </cell>
          <cell r="AG372">
            <v>235001</v>
          </cell>
          <cell r="AH372">
            <v>0</v>
          </cell>
          <cell r="AI372">
            <v>0</v>
          </cell>
        </row>
        <row r="373">
          <cell r="A373">
            <v>236001</v>
          </cell>
          <cell r="B373">
            <v>0</v>
          </cell>
          <cell r="C373">
            <v>236001</v>
          </cell>
          <cell r="D373">
            <v>0</v>
          </cell>
          <cell r="E373">
            <v>0</v>
          </cell>
          <cell r="F373">
            <v>236001</v>
          </cell>
          <cell r="G373">
            <v>0</v>
          </cell>
          <cell r="H373">
            <v>0</v>
          </cell>
          <cell r="I373">
            <v>236001</v>
          </cell>
          <cell r="J373">
            <v>0</v>
          </cell>
          <cell r="K373">
            <v>0</v>
          </cell>
          <cell r="L373">
            <v>236001</v>
          </cell>
          <cell r="M373">
            <v>0</v>
          </cell>
          <cell r="N373">
            <v>0</v>
          </cell>
          <cell r="O373">
            <v>236001</v>
          </cell>
          <cell r="P373">
            <v>0</v>
          </cell>
          <cell r="Q373">
            <v>0</v>
          </cell>
          <cell r="R373">
            <v>236001</v>
          </cell>
          <cell r="S373">
            <v>0</v>
          </cell>
          <cell r="T373">
            <v>0</v>
          </cell>
          <cell r="U373">
            <v>236001</v>
          </cell>
          <cell r="V373">
            <v>0</v>
          </cell>
          <cell r="W373">
            <v>0</v>
          </cell>
          <cell r="X373">
            <v>236001</v>
          </cell>
          <cell r="Y373">
            <v>0</v>
          </cell>
          <cell r="Z373">
            <v>0</v>
          </cell>
          <cell r="AA373">
            <v>236001</v>
          </cell>
          <cell r="AB373">
            <v>0</v>
          </cell>
          <cell r="AC373">
            <v>0</v>
          </cell>
          <cell r="AD373">
            <v>236001</v>
          </cell>
          <cell r="AE373">
            <v>0</v>
          </cell>
          <cell r="AF373">
            <v>0</v>
          </cell>
          <cell r="AG373">
            <v>236001</v>
          </cell>
          <cell r="AH373">
            <v>0</v>
          </cell>
          <cell r="AI373">
            <v>0</v>
          </cell>
        </row>
        <row r="374">
          <cell r="A374">
            <v>237001</v>
          </cell>
          <cell r="B374">
            <v>0</v>
          </cell>
          <cell r="C374">
            <v>237001</v>
          </cell>
          <cell r="D374">
            <v>0</v>
          </cell>
          <cell r="E374">
            <v>0</v>
          </cell>
          <cell r="F374">
            <v>237001</v>
          </cell>
          <cell r="G374">
            <v>0</v>
          </cell>
          <cell r="H374">
            <v>0</v>
          </cell>
          <cell r="I374">
            <v>237001</v>
          </cell>
          <cell r="J374">
            <v>0</v>
          </cell>
          <cell r="K374">
            <v>0</v>
          </cell>
          <cell r="L374">
            <v>237001</v>
          </cell>
          <cell r="M374">
            <v>0</v>
          </cell>
          <cell r="N374">
            <v>0</v>
          </cell>
          <cell r="O374">
            <v>237001</v>
          </cell>
          <cell r="P374">
            <v>0</v>
          </cell>
          <cell r="Q374">
            <v>0</v>
          </cell>
          <cell r="R374">
            <v>237001</v>
          </cell>
          <cell r="S374">
            <v>0</v>
          </cell>
          <cell r="T374">
            <v>0</v>
          </cell>
          <cell r="U374">
            <v>237001</v>
          </cell>
          <cell r="V374">
            <v>0</v>
          </cell>
          <cell r="W374">
            <v>0</v>
          </cell>
          <cell r="X374">
            <v>237001</v>
          </cell>
          <cell r="Y374">
            <v>0</v>
          </cell>
          <cell r="Z374">
            <v>0</v>
          </cell>
          <cell r="AA374">
            <v>237001</v>
          </cell>
          <cell r="AB374">
            <v>0</v>
          </cell>
          <cell r="AC374">
            <v>0</v>
          </cell>
          <cell r="AD374">
            <v>237001</v>
          </cell>
          <cell r="AE374">
            <v>0</v>
          </cell>
          <cell r="AF374">
            <v>0</v>
          </cell>
          <cell r="AG374">
            <v>237001</v>
          </cell>
          <cell r="AH374">
            <v>0</v>
          </cell>
          <cell r="AI374">
            <v>0</v>
          </cell>
        </row>
        <row r="375">
          <cell r="A375">
            <v>238001</v>
          </cell>
          <cell r="B375">
            <v>0</v>
          </cell>
          <cell r="C375">
            <v>238001</v>
          </cell>
          <cell r="D375">
            <v>0</v>
          </cell>
          <cell r="E375">
            <v>0</v>
          </cell>
          <cell r="F375">
            <v>238001</v>
          </cell>
          <cell r="G375">
            <v>0</v>
          </cell>
          <cell r="H375">
            <v>0</v>
          </cell>
          <cell r="I375">
            <v>238001</v>
          </cell>
          <cell r="J375">
            <v>0</v>
          </cell>
          <cell r="K375">
            <v>0</v>
          </cell>
          <cell r="L375">
            <v>238001</v>
          </cell>
          <cell r="M375">
            <v>0</v>
          </cell>
          <cell r="N375">
            <v>0</v>
          </cell>
          <cell r="O375">
            <v>238001</v>
          </cell>
          <cell r="P375">
            <v>0</v>
          </cell>
          <cell r="Q375">
            <v>0</v>
          </cell>
          <cell r="R375">
            <v>238001</v>
          </cell>
          <cell r="S375">
            <v>0</v>
          </cell>
          <cell r="T375">
            <v>0</v>
          </cell>
          <cell r="U375">
            <v>238001</v>
          </cell>
          <cell r="V375">
            <v>0</v>
          </cell>
          <cell r="W375">
            <v>0</v>
          </cell>
          <cell r="X375">
            <v>238001</v>
          </cell>
          <cell r="Y375">
            <v>0</v>
          </cell>
          <cell r="Z375">
            <v>0</v>
          </cell>
          <cell r="AA375">
            <v>238001</v>
          </cell>
          <cell r="AB375">
            <v>0</v>
          </cell>
          <cell r="AC375">
            <v>0</v>
          </cell>
          <cell r="AD375">
            <v>238001</v>
          </cell>
          <cell r="AE375">
            <v>0</v>
          </cell>
          <cell r="AF375">
            <v>0</v>
          </cell>
          <cell r="AG375">
            <v>238001</v>
          </cell>
          <cell r="AH375">
            <v>0</v>
          </cell>
          <cell r="AI375">
            <v>0</v>
          </cell>
        </row>
        <row r="376">
          <cell r="A376">
            <v>239001</v>
          </cell>
          <cell r="B376">
            <v>0</v>
          </cell>
          <cell r="C376">
            <v>239001</v>
          </cell>
          <cell r="D376">
            <v>0</v>
          </cell>
          <cell r="E376">
            <v>0</v>
          </cell>
          <cell r="F376">
            <v>239001</v>
          </cell>
          <cell r="G376">
            <v>0</v>
          </cell>
          <cell r="H376">
            <v>0</v>
          </cell>
          <cell r="I376">
            <v>239001</v>
          </cell>
          <cell r="J376">
            <v>0</v>
          </cell>
          <cell r="K376">
            <v>0</v>
          </cell>
          <cell r="L376">
            <v>239001</v>
          </cell>
          <cell r="M376">
            <v>0</v>
          </cell>
          <cell r="N376">
            <v>0</v>
          </cell>
          <cell r="O376">
            <v>239001</v>
          </cell>
          <cell r="P376">
            <v>0</v>
          </cell>
          <cell r="Q376">
            <v>0</v>
          </cell>
          <cell r="R376">
            <v>239001</v>
          </cell>
          <cell r="S376">
            <v>0</v>
          </cell>
          <cell r="T376">
            <v>0</v>
          </cell>
          <cell r="U376">
            <v>239001</v>
          </cell>
          <cell r="V376">
            <v>0</v>
          </cell>
          <cell r="W376">
            <v>0</v>
          </cell>
          <cell r="X376">
            <v>239001</v>
          </cell>
          <cell r="Y376">
            <v>0</v>
          </cell>
          <cell r="Z376">
            <v>0</v>
          </cell>
          <cell r="AA376">
            <v>239001</v>
          </cell>
          <cell r="AB376">
            <v>0</v>
          </cell>
          <cell r="AC376">
            <v>0</v>
          </cell>
          <cell r="AD376">
            <v>239001</v>
          </cell>
          <cell r="AE376">
            <v>0</v>
          </cell>
          <cell r="AF376">
            <v>0</v>
          </cell>
          <cell r="AG376">
            <v>239001</v>
          </cell>
          <cell r="AH376">
            <v>0</v>
          </cell>
          <cell r="AI376">
            <v>0</v>
          </cell>
        </row>
        <row r="377">
          <cell r="A377">
            <v>241001</v>
          </cell>
          <cell r="B377">
            <v>0</v>
          </cell>
          <cell r="C377">
            <v>241001</v>
          </cell>
          <cell r="D377">
            <v>42.23</v>
          </cell>
          <cell r="E377">
            <v>42.23</v>
          </cell>
          <cell r="F377">
            <v>241001</v>
          </cell>
          <cell r="G377">
            <v>1000.23</v>
          </cell>
          <cell r="H377">
            <v>958</v>
          </cell>
          <cell r="I377">
            <v>241001</v>
          </cell>
          <cell r="J377">
            <v>2099.7399999999998</v>
          </cell>
          <cell r="K377">
            <v>1099.5099999999998</v>
          </cell>
          <cell r="L377">
            <v>241001</v>
          </cell>
          <cell r="M377">
            <v>0</v>
          </cell>
          <cell r="N377">
            <v>0</v>
          </cell>
          <cell r="O377">
            <v>241001</v>
          </cell>
          <cell r="P377">
            <v>0</v>
          </cell>
          <cell r="Q377">
            <v>0</v>
          </cell>
          <cell r="R377">
            <v>241001</v>
          </cell>
          <cell r="S377">
            <v>0</v>
          </cell>
          <cell r="T377">
            <v>0</v>
          </cell>
          <cell r="U377">
            <v>241001</v>
          </cell>
          <cell r="V377">
            <v>0</v>
          </cell>
          <cell r="W377">
            <v>0</v>
          </cell>
          <cell r="X377">
            <v>241001</v>
          </cell>
          <cell r="Y377">
            <v>0</v>
          </cell>
          <cell r="Z377">
            <v>0</v>
          </cell>
          <cell r="AA377">
            <v>241001</v>
          </cell>
          <cell r="AB377">
            <v>0</v>
          </cell>
          <cell r="AC377">
            <v>0</v>
          </cell>
          <cell r="AD377">
            <v>241001</v>
          </cell>
          <cell r="AE377">
            <v>0</v>
          </cell>
          <cell r="AF377">
            <v>0</v>
          </cell>
          <cell r="AG377">
            <v>241001</v>
          </cell>
          <cell r="AH377">
            <v>0</v>
          </cell>
          <cell r="AI377">
            <v>0</v>
          </cell>
        </row>
        <row r="378">
          <cell r="A378">
            <v>242001</v>
          </cell>
          <cell r="B378">
            <v>0</v>
          </cell>
          <cell r="C378">
            <v>242001</v>
          </cell>
          <cell r="D378">
            <v>60.32</v>
          </cell>
          <cell r="E378">
            <v>60.32</v>
          </cell>
          <cell r="F378">
            <v>242001</v>
          </cell>
          <cell r="G378">
            <v>1900.32</v>
          </cell>
          <cell r="H378">
            <v>1840</v>
          </cell>
          <cell r="I378">
            <v>242001</v>
          </cell>
          <cell r="J378">
            <v>3201.09</v>
          </cell>
          <cell r="K378">
            <v>1300.7700000000002</v>
          </cell>
          <cell r="L378">
            <v>242001</v>
          </cell>
          <cell r="M378">
            <v>0</v>
          </cell>
          <cell r="N378">
            <v>0</v>
          </cell>
          <cell r="O378">
            <v>242001</v>
          </cell>
          <cell r="P378">
            <v>0</v>
          </cell>
          <cell r="Q378">
            <v>0</v>
          </cell>
          <cell r="R378">
            <v>242001</v>
          </cell>
          <cell r="S378">
            <v>0</v>
          </cell>
          <cell r="T378">
            <v>0</v>
          </cell>
          <cell r="U378">
            <v>242001</v>
          </cell>
          <cell r="V378">
            <v>0</v>
          </cell>
          <cell r="W378">
            <v>0</v>
          </cell>
          <cell r="X378">
            <v>242001</v>
          </cell>
          <cell r="Y378">
            <v>0</v>
          </cell>
          <cell r="Z378">
            <v>0</v>
          </cell>
          <cell r="AA378">
            <v>242001</v>
          </cell>
          <cell r="AB378">
            <v>0</v>
          </cell>
          <cell r="AC378">
            <v>0</v>
          </cell>
          <cell r="AD378">
            <v>242001</v>
          </cell>
          <cell r="AE378">
            <v>0</v>
          </cell>
          <cell r="AF378">
            <v>0</v>
          </cell>
          <cell r="AG378">
            <v>242001</v>
          </cell>
          <cell r="AH378">
            <v>0</v>
          </cell>
          <cell r="AI378">
            <v>0</v>
          </cell>
        </row>
        <row r="379">
          <cell r="A379">
            <v>243001</v>
          </cell>
          <cell r="B379">
            <v>0</v>
          </cell>
          <cell r="C379">
            <v>243001</v>
          </cell>
          <cell r="D379">
            <v>0</v>
          </cell>
          <cell r="E379">
            <v>0</v>
          </cell>
          <cell r="F379">
            <v>243001</v>
          </cell>
          <cell r="G379">
            <v>0</v>
          </cell>
          <cell r="H379">
            <v>0</v>
          </cell>
          <cell r="I379">
            <v>243001</v>
          </cell>
          <cell r="J379">
            <v>25.6</v>
          </cell>
          <cell r="K379">
            <v>25.6</v>
          </cell>
          <cell r="L379">
            <v>243001</v>
          </cell>
          <cell r="M379">
            <v>0</v>
          </cell>
          <cell r="N379">
            <v>0</v>
          </cell>
          <cell r="O379">
            <v>243001</v>
          </cell>
          <cell r="P379">
            <v>0</v>
          </cell>
          <cell r="Q379">
            <v>0</v>
          </cell>
          <cell r="R379">
            <v>243001</v>
          </cell>
          <cell r="S379">
            <v>0</v>
          </cell>
          <cell r="T379">
            <v>0</v>
          </cell>
          <cell r="U379">
            <v>243001</v>
          </cell>
          <cell r="V379">
            <v>0</v>
          </cell>
          <cell r="W379">
            <v>0</v>
          </cell>
          <cell r="X379">
            <v>243001</v>
          </cell>
          <cell r="Y379">
            <v>0</v>
          </cell>
          <cell r="Z379">
            <v>0</v>
          </cell>
          <cell r="AA379">
            <v>243001</v>
          </cell>
          <cell r="AB379">
            <v>0</v>
          </cell>
          <cell r="AC379">
            <v>0</v>
          </cell>
          <cell r="AD379">
            <v>243001</v>
          </cell>
          <cell r="AE379">
            <v>0</v>
          </cell>
          <cell r="AF379">
            <v>0</v>
          </cell>
          <cell r="AG379">
            <v>243001</v>
          </cell>
          <cell r="AH379">
            <v>0</v>
          </cell>
          <cell r="AI379">
            <v>0</v>
          </cell>
        </row>
        <row r="380">
          <cell r="A380">
            <v>244001</v>
          </cell>
          <cell r="B380">
            <v>0</v>
          </cell>
          <cell r="C380">
            <v>244001</v>
          </cell>
          <cell r="D380">
            <v>2108.41</v>
          </cell>
          <cell r="E380">
            <v>2108.41</v>
          </cell>
          <cell r="F380">
            <v>244001</v>
          </cell>
          <cell r="G380">
            <v>11215.49</v>
          </cell>
          <cell r="H380">
            <v>9107.08</v>
          </cell>
          <cell r="I380">
            <v>244001</v>
          </cell>
          <cell r="J380">
            <v>11215.49</v>
          </cell>
          <cell r="K380">
            <v>0</v>
          </cell>
          <cell r="L380">
            <v>244001</v>
          </cell>
          <cell r="M380">
            <v>0</v>
          </cell>
          <cell r="N380">
            <v>0</v>
          </cell>
          <cell r="O380">
            <v>244001</v>
          </cell>
          <cell r="P380">
            <v>0</v>
          </cell>
          <cell r="Q380">
            <v>0</v>
          </cell>
          <cell r="R380">
            <v>244001</v>
          </cell>
          <cell r="S380">
            <v>0</v>
          </cell>
          <cell r="T380">
            <v>0</v>
          </cell>
          <cell r="U380">
            <v>244001</v>
          </cell>
          <cell r="V380">
            <v>0</v>
          </cell>
          <cell r="W380">
            <v>0</v>
          </cell>
          <cell r="X380">
            <v>244001</v>
          </cell>
          <cell r="Y380">
            <v>0</v>
          </cell>
          <cell r="Z380">
            <v>0</v>
          </cell>
          <cell r="AA380">
            <v>244001</v>
          </cell>
          <cell r="AB380">
            <v>0</v>
          </cell>
          <cell r="AC380">
            <v>0</v>
          </cell>
          <cell r="AD380">
            <v>244001</v>
          </cell>
          <cell r="AE380">
            <v>0</v>
          </cell>
          <cell r="AF380">
            <v>0</v>
          </cell>
          <cell r="AG380">
            <v>244001</v>
          </cell>
          <cell r="AH380">
            <v>0</v>
          </cell>
          <cell r="AI380">
            <v>0</v>
          </cell>
        </row>
        <row r="381">
          <cell r="A381">
            <v>245001</v>
          </cell>
          <cell r="B381">
            <v>0</v>
          </cell>
          <cell r="C381">
            <v>245001</v>
          </cell>
          <cell r="D381">
            <v>0</v>
          </cell>
          <cell r="E381">
            <v>0</v>
          </cell>
          <cell r="F381">
            <v>245001</v>
          </cell>
          <cell r="G381">
            <v>0</v>
          </cell>
          <cell r="H381">
            <v>0</v>
          </cell>
          <cell r="I381">
            <v>245001</v>
          </cell>
          <cell r="J381">
            <v>2000</v>
          </cell>
          <cell r="K381">
            <v>2000</v>
          </cell>
          <cell r="L381">
            <v>245001</v>
          </cell>
          <cell r="M381">
            <v>0</v>
          </cell>
          <cell r="N381">
            <v>0</v>
          </cell>
          <cell r="O381">
            <v>245001</v>
          </cell>
          <cell r="P381">
            <v>0</v>
          </cell>
          <cell r="Q381">
            <v>0</v>
          </cell>
          <cell r="R381">
            <v>245001</v>
          </cell>
          <cell r="S381">
            <v>0</v>
          </cell>
          <cell r="T381">
            <v>0</v>
          </cell>
          <cell r="U381">
            <v>245001</v>
          </cell>
          <cell r="V381">
            <v>0</v>
          </cell>
          <cell r="W381">
            <v>0</v>
          </cell>
          <cell r="X381">
            <v>245001</v>
          </cell>
          <cell r="Y381">
            <v>0</v>
          </cell>
          <cell r="Z381">
            <v>0</v>
          </cell>
          <cell r="AA381">
            <v>245001</v>
          </cell>
          <cell r="AB381">
            <v>0</v>
          </cell>
          <cell r="AC381">
            <v>0</v>
          </cell>
          <cell r="AD381">
            <v>245001</v>
          </cell>
          <cell r="AE381">
            <v>0</v>
          </cell>
          <cell r="AF381">
            <v>0</v>
          </cell>
          <cell r="AG381">
            <v>245001</v>
          </cell>
          <cell r="AH381">
            <v>0</v>
          </cell>
          <cell r="AI381">
            <v>0</v>
          </cell>
        </row>
        <row r="382">
          <cell r="A382">
            <v>246001</v>
          </cell>
          <cell r="B382">
            <v>390.52</v>
          </cell>
          <cell r="C382">
            <v>246001</v>
          </cell>
          <cell r="D382">
            <v>6846.5</v>
          </cell>
          <cell r="E382">
            <v>6455.98</v>
          </cell>
          <cell r="F382">
            <v>246001</v>
          </cell>
          <cell r="G382">
            <v>24534.29</v>
          </cell>
          <cell r="H382">
            <v>17687.79</v>
          </cell>
          <cell r="I382">
            <v>246001</v>
          </cell>
          <cell r="J382">
            <v>39606.82</v>
          </cell>
          <cell r="K382">
            <v>15072.529999999999</v>
          </cell>
          <cell r="L382">
            <v>246001</v>
          </cell>
          <cell r="M382">
            <v>0</v>
          </cell>
          <cell r="N382">
            <v>0</v>
          </cell>
          <cell r="O382">
            <v>246001</v>
          </cell>
          <cell r="P382">
            <v>0</v>
          </cell>
          <cell r="Q382">
            <v>0</v>
          </cell>
          <cell r="R382">
            <v>246001</v>
          </cell>
          <cell r="S382">
            <v>0</v>
          </cell>
          <cell r="T382">
            <v>0</v>
          </cell>
          <cell r="U382">
            <v>246001</v>
          </cell>
          <cell r="V382">
            <v>0</v>
          </cell>
          <cell r="W382">
            <v>0</v>
          </cell>
          <cell r="X382">
            <v>246001</v>
          </cell>
          <cell r="Y382">
            <v>0</v>
          </cell>
          <cell r="Z382">
            <v>0</v>
          </cell>
          <cell r="AA382">
            <v>246001</v>
          </cell>
          <cell r="AB382">
            <v>0</v>
          </cell>
          <cell r="AC382">
            <v>0</v>
          </cell>
          <cell r="AD382">
            <v>246001</v>
          </cell>
          <cell r="AE382">
            <v>0</v>
          </cell>
          <cell r="AF382">
            <v>0</v>
          </cell>
          <cell r="AG382">
            <v>246001</v>
          </cell>
          <cell r="AH382">
            <v>0</v>
          </cell>
          <cell r="AI382">
            <v>0</v>
          </cell>
        </row>
        <row r="383">
          <cell r="A383">
            <v>246002</v>
          </cell>
          <cell r="B383">
            <v>0</v>
          </cell>
          <cell r="C383">
            <v>246002</v>
          </cell>
          <cell r="D383">
            <v>0</v>
          </cell>
          <cell r="E383">
            <v>0</v>
          </cell>
          <cell r="F383">
            <v>246002</v>
          </cell>
          <cell r="G383">
            <v>5294.7</v>
          </cell>
          <cell r="H383">
            <v>5294.7</v>
          </cell>
          <cell r="I383">
            <v>246002</v>
          </cell>
          <cell r="J383">
            <v>12522.3</v>
          </cell>
          <cell r="K383">
            <v>7227.5999999999995</v>
          </cell>
          <cell r="L383">
            <v>246002</v>
          </cell>
          <cell r="M383">
            <v>0</v>
          </cell>
          <cell r="N383">
            <v>0</v>
          </cell>
          <cell r="O383">
            <v>246002</v>
          </cell>
          <cell r="P383">
            <v>0</v>
          </cell>
          <cell r="Q383">
            <v>0</v>
          </cell>
          <cell r="R383">
            <v>246002</v>
          </cell>
          <cell r="S383">
            <v>0</v>
          </cell>
          <cell r="T383">
            <v>0</v>
          </cell>
          <cell r="U383">
            <v>246002</v>
          </cell>
          <cell r="V383">
            <v>0</v>
          </cell>
          <cell r="W383">
            <v>0</v>
          </cell>
          <cell r="X383">
            <v>246002</v>
          </cell>
          <cell r="Y383">
            <v>0</v>
          </cell>
          <cell r="Z383">
            <v>0</v>
          </cell>
          <cell r="AA383">
            <v>246002</v>
          </cell>
          <cell r="AB383">
            <v>0</v>
          </cell>
          <cell r="AC383">
            <v>0</v>
          </cell>
          <cell r="AD383">
            <v>246002</v>
          </cell>
          <cell r="AE383">
            <v>0</v>
          </cell>
          <cell r="AF383">
            <v>0</v>
          </cell>
          <cell r="AG383">
            <v>246002</v>
          </cell>
          <cell r="AH383">
            <v>0</v>
          </cell>
          <cell r="AI383">
            <v>0</v>
          </cell>
        </row>
        <row r="384">
          <cell r="A384">
            <v>247001</v>
          </cell>
          <cell r="B384">
            <v>25.92</v>
          </cell>
          <cell r="C384">
            <v>247001</v>
          </cell>
          <cell r="D384">
            <v>87.17</v>
          </cell>
          <cell r="E384">
            <v>61.25</v>
          </cell>
          <cell r="F384">
            <v>247001</v>
          </cell>
          <cell r="G384">
            <v>7907.71</v>
          </cell>
          <cell r="H384">
            <v>7820.54</v>
          </cell>
          <cell r="I384">
            <v>247001</v>
          </cell>
          <cell r="J384">
            <v>11146.97</v>
          </cell>
          <cell r="K384">
            <v>3239.2599999999993</v>
          </cell>
          <cell r="L384">
            <v>247001</v>
          </cell>
          <cell r="M384">
            <v>0</v>
          </cell>
          <cell r="N384">
            <v>0</v>
          </cell>
          <cell r="O384">
            <v>247001</v>
          </cell>
          <cell r="P384">
            <v>0</v>
          </cell>
          <cell r="Q384">
            <v>0</v>
          </cell>
          <cell r="R384">
            <v>247001</v>
          </cell>
          <cell r="S384">
            <v>0</v>
          </cell>
          <cell r="T384">
            <v>0</v>
          </cell>
          <cell r="U384">
            <v>247001</v>
          </cell>
          <cell r="V384">
            <v>0</v>
          </cell>
          <cell r="W384">
            <v>0</v>
          </cell>
          <cell r="X384">
            <v>247001</v>
          </cell>
          <cell r="Y384">
            <v>0</v>
          </cell>
          <cell r="Z384">
            <v>0</v>
          </cell>
          <cell r="AA384">
            <v>247001</v>
          </cell>
          <cell r="AB384">
            <v>0</v>
          </cell>
          <cell r="AC384">
            <v>0</v>
          </cell>
          <cell r="AD384">
            <v>247001</v>
          </cell>
          <cell r="AE384">
            <v>0</v>
          </cell>
          <cell r="AF384">
            <v>0</v>
          </cell>
          <cell r="AG384">
            <v>247001</v>
          </cell>
          <cell r="AH384">
            <v>0</v>
          </cell>
          <cell r="AI384">
            <v>0</v>
          </cell>
        </row>
        <row r="385">
          <cell r="A385">
            <v>248001</v>
          </cell>
          <cell r="B385">
            <v>0</v>
          </cell>
          <cell r="C385">
            <v>248001</v>
          </cell>
          <cell r="D385">
            <v>0</v>
          </cell>
          <cell r="E385">
            <v>0</v>
          </cell>
          <cell r="F385">
            <v>248001</v>
          </cell>
          <cell r="G385">
            <v>0</v>
          </cell>
          <cell r="H385">
            <v>0</v>
          </cell>
          <cell r="I385">
            <v>248001</v>
          </cell>
          <cell r="J385">
            <v>0</v>
          </cell>
          <cell r="K385">
            <v>0</v>
          </cell>
          <cell r="L385">
            <v>248001</v>
          </cell>
          <cell r="M385">
            <v>0</v>
          </cell>
          <cell r="N385">
            <v>0</v>
          </cell>
          <cell r="O385">
            <v>248001</v>
          </cell>
          <cell r="P385">
            <v>0</v>
          </cell>
          <cell r="Q385">
            <v>0</v>
          </cell>
          <cell r="R385">
            <v>248001</v>
          </cell>
          <cell r="S385">
            <v>0</v>
          </cell>
          <cell r="T385">
            <v>0</v>
          </cell>
          <cell r="U385">
            <v>248001</v>
          </cell>
          <cell r="V385">
            <v>0</v>
          </cell>
          <cell r="W385">
            <v>0</v>
          </cell>
          <cell r="X385">
            <v>248001</v>
          </cell>
          <cell r="Y385">
            <v>0</v>
          </cell>
          <cell r="Z385">
            <v>0</v>
          </cell>
          <cell r="AA385">
            <v>248001</v>
          </cell>
          <cell r="AB385">
            <v>0</v>
          </cell>
          <cell r="AC385">
            <v>0</v>
          </cell>
          <cell r="AD385">
            <v>248001</v>
          </cell>
          <cell r="AE385">
            <v>0</v>
          </cell>
          <cell r="AF385">
            <v>0</v>
          </cell>
          <cell r="AG385">
            <v>248001</v>
          </cell>
          <cell r="AH385">
            <v>0</v>
          </cell>
          <cell r="AI385">
            <v>0</v>
          </cell>
        </row>
        <row r="386">
          <cell r="A386">
            <v>249001</v>
          </cell>
          <cell r="B386">
            <v>80.5</v>
          </cell>
          <cell r="C386">
            <v>249001</v>
          </cell>
          <cell r="D386">
            <v>5269.33</v>
          </cell>
          <cell r="E386">
            <v>5188.83</v>
          </cell>
          <cell r="F386">
            <v>249001</v>
          </cell>
          <cell r="G386">
            <v>37755.68</v>
          </cell>
          <cell r="H386">
            <v>32486.35</v>
          </cell>
          <cell r="I386">
            <v>249001</v>
          </cell>
          <cell r="J386">
            <v>51153.51</v>
          </cell>
          <cell r="K386">
            <v>13397.830000000002</v>
          </cell>
          <cell r="L386">
            <v>249001</v>
          </cell>
          <cell r="M386">
            <v>0</v>
          </cell>
          <cell r="N386">
            <v>0</v>
          </cell>
          <cell r="O386">
            <v>249001</v>
          </cell>
          <cell r="P386">
            <v>0</v>
          </cell>
          <cell r="Q386">
            <v>0</v>
          </cell>
          <cell r="R386">
            <v>249001</v>
          </cell>
          <cell r="S386">
            <v>0</v>
          </cell>
          <cell r="T386">
            <v>0</v>
          </cell>
          <cell r="U386">
            <v>249001</v>
          </cell>
          <cell r="V386">
            <v>0</v>
          </cell>
          <cell r="W386">
            <v>0</v>
          </cell>
          <cell r="X386">
            <v>249001</v>
          </cell>
          <cell r="Y386">
            <v>0</v>
          </cell>
          <cell r="Z386">
            <v>0</v>
          </cell>
          <cell r="AA386">
            <v>249001</v>
          </cell>
          <cell r="AB386">
            <v>0</v>
          </cell>
          <cell r="AC386">
            <v>0</v>
          </cell>
          <cell r="AD386">
            <v>249001</v>
          </cell>
          <cell r="AE386">
            <v>0</v>
          </cell>
          <cell r="AF386">
            <v>0</v>
          </cell>
          <cell r="AG386">
            <v>249001</v>
          </cell>
          <cell r="AH386">
            <v>0</v>
          </cell>
          <cell r="AI386">
            <v>0</v>
          </cell>
        </row>
        <row r="387">
          <cell r="A387">
            <v>251001</v>
          </cell>
          <cell r="B387">
            <v>0</v>
          </cell>
          <cell r="C387">
            <v>251001</v>
          </cell>
          <cell r="D387">
            <v>0</v>
          </cell>
          <cell r="E387">
            <v>0</v>
          </cell>
          <cell r="F387">
            <v>251001</v>
          </cell>
          <cell r="G387">
            <v>0</v>
          </cell>
          <cell r="H387">
            <v>0</v>
          </cell>
          <cell r="I387">
            <v>251001</v>
          </cell>
          <cell r="J387">
            <v>0</v>
          </cell>
          <cell r="K387">
            <v>0</v>
          </cell>
          <cell r="L387">
            <v>251001</v>
          </cell>
          <cell r="M387">
            <v>0</v>
          </cell>
          <cell r="N387">
            <v>0</v>
          </cell>
          <cell r="O387">
            <v>251001</v>
          </cell>
          <cell r="P387">
            <v>0</v>
          </cell>
          <cell r="Q387">
            <v>0</v>
          </cell>
          <cell r="R387">
            <v>251001</v>
          </cell>
          <cell r="S387">
            <v>0</v>
          </cell>
          <cell r="T387">
            <v>0</v>
          </cell>
          <cell r="U387">
            <v>251001</v>
          </cell>
          <cell r="V387">
            <v>0</v>
          </cell>
          <cell r="W387">
            <v>0</v>
          </cell>
          <cell r="X387">
            <v>251001</v>
          </cell>
          <cell r="Y387">
            <v>0</v>
          </cell>
          <cell r="Z387">
            <v>0</v>
          </cell>
          <cell r="AA387">
            <v>251001</v>
          </cell>
          <cell r="AB387">
            <v>0</v>
          </cell>
          <cell r="AC387">
            <v>0</v>
          </cell>
          <cell r="AD387">
            <v>251001</v>
          </cell>
          <cell r="AE387">
            <v>0</v>
          </cell>
          <cell r="AF387">
            <v>0</v>
          </cell>
          <cell r="AG387">
            <v>251001</v>
          </cell>
          <cell r="AH387">
            <v>0</v>
          </cell>
          <cell r="AI387">
            <v>0</v>
          </cell>
        </row>
        <row r="388">
          <cell r="A388">
            <v>252001</v>
          </cell>
          <cell r="B388">
            <v>0</v>
          </cell>
          <cell r="C388">
            <v>252001</v>
          </cell>
          <cell r="D388">
            <v>16</v>
          </cell>
          <cell r="E388">
            <v>16</v>
          </cell>
          <cell r="F388">
            <v>252001</v>
          </cell>
          <cell r="G388">
            <v>103.99</v>
          </cell>
          <cell r="H388">
            <v>87.99</v>
          </cell>
          <cell r="I388">
            <v>252001</v>
          </cell>
          <cell r="J388">
            <v>709.22</v>
          </cell>
          <cell r="K388">
            <v>605.23</v>
          </cell>
          <cell r="L388">
            <v>252001</v>
          </cell>
          <cell r="M388">
            <v>0</v>
          </cell>
          <cell r="N388">
            <v>0</v>
          </cell>
          <cell r="O388">
            <v>252001</v>
          </cell>
          <cell r="P388">
            <v>0</v>
          </cell>
          <cell r="Q388">
            <v>0</v>
          </cell>
          <cell r="R388">
            <v>252001</v>
          </cell>
          <cell r="S388">
            <v>0</v>
          </cell>
          <cell r="T388">
            <v>0</v>
          </cell>
          <cell r="U388">
            <v>252001</v>
          </cell>
          <cell r="V388">
            <v>0</v>
          </cell>
          <cell r="W388">
            <v>0</v>
          </cell>
          <cell r="X388">
            <v>252001</v>
          </cell>
          <cell r="Y388">
            <v>0</v>
          </cell>
          <cell r="Z388">
            <v>0</v>
          </cell>
          <cell r="AA388">
            <v>252001</v>
          </cell>
          <cell r="AB388">
            <v>0</v>
          </cell>
          <cell r="AC388">
            <v>0</v>
          </cell>
          <cell r="AD388">
            <v>252001</v>
          </cell>
          <cell r="AE388">
            <v>0</v>
          </cell>
          <cell r="AF388">
            <v>0</v>
          </cell>
          <cell r="AG388">
            <v>252001</v>
          </cell>
          <cell r="AH388">
            <v>0</v>
          </cell>
          <cell r="AI388">
            <v>0</v>
          </cell>
        </row>
        <row r="389">
          <cell r="A389">
            <v>253001</v>
          </cell>
          <cell r="B389">
            <v>0</v>
          </cell>
          <cell r="C389">
            <v>253001</v>
          </cell>
          <cell r="D389">
            <v>0</v>
          </cell>
          <cell r="E389">
            <v>0</v>
          </cell>
          <cell r="F389">
            <v>253001</v>
          </cell>
          <cell r="G389">
            <v>0</v>
          </cell>
          <cell r="H389">
            <v>0</v>
          </cell>
          <cell r="I389">
            <v>253001</v>
          </cell>
          <cell r="J389">
            <v>0</v>
          </cell>
          <cell r="K389">
            <v>0</v>
          </cell>
          <cell r="L389">
            <v>253001</v>
          </cell>
          <cell r="M389">
            <v>0</v>
          </cell>
          <cell r="N389">
            <v>0</v>
          </cell>
          <cell r="O389">
            <v>253001</v>
          </cell>
          <cell r="P389">
            <v>0</v>
          </cell>
          <cell r="Q389">
            <v>0</v>
          </cell>
          <cell r="R389">
            <v>253001</v>
          </cell>
          <cell r="S389">
            <v>0</v>
          </cell>
          <cell r="T389">
            <v>0</v>
          </cell>
          <cell r="U389">
            <v>253001</v>
          </cell>
          <cell r="V389">
            <v>0</v>
          </cell>
          <cell r="W389">
            <v>0</v>
          </cell>
          <cell r="X389">
            <v>253001</v>
          </cell>
          <cell r="Y389">
            <v>0</v>
          </cell>
          <cell r="Z389">
            <v>0</v>
          </cell>
          <cell r="AA389">
            <v>253001</v>
          </cell>
          <cell r="AB389">
            <v>0</v>
          </cell>
          <cell r="AC389">
            <v>0</v>
          </cell>
          <cell r="AD389">
            <v>253001</v>
          </cell>
          <cell r="AE389">
            <v>0</v>
          </cell>
          <cell r="AF389">
            <v>0</v>
          </cell>
          <cell r="AG389">
            <v>253001</v>
          </cell>
          <cell r="AH389">
            <v>0</v>
          </cell>
          <cell r="AI389">
            <v>0</v>
          </cell>
        </row>
        <row r="390">
          <cell r="A390">
            <v>254001</v>
          </cell>
          <cell r="B390">
            <v>0</v>
          </cell>
          <cell r="C390">
            <v>254001</v>
          </cell>
          <cell r="D390">
            <v>0</v>
          </cell>
          <cell r="E390">
            <v>0</v>
          </cell>
          <cell r="F390">
            <v>254001</v>
          </cell>
          <cell r="G390">
            <v>0</v>
          </cell>
          <cell r="H390">
            <v>0</v>
          </cell>
          <cell r="I390">
            <v>254001</v>
          </cell>
          <cell r="J390">
            <v>0</v>
          </cell>
          <cell r="K390">
            <v>0</v>
          </cell>
          <cell r="L390">
            <v>254001</v>
          </cell>
          <cell r="M390">
            <v>0</v>
          </cell>
          <cell r="N390">
            <v>0</v>
          </cell>
          <cell r="O390">
            <v>254001</v>
          </cell>
          <cell r="P390">
            <v>0</v>
          </cell>
          <cell r="Q390">
            <v>0</v>
          </cell>
          <cell r="R390">
            <v>254001</v>
          </cell>
          <cell r="S390">
            <v>0</v>
          </cell>
          <cell r="T390">
            <v>0</v>
          </cell>
          <cell r="U390">
            <v>254001</v>
          </cell>
          <cell r="V390">
            <v>0</v>
          </cell>
          <cell r="W390">
            <v>0</v>
          </cell>
          <cell r="X390">
            <v>254001</v>
          </cell>
          <cell r="Y390">
            <v>0</v>
          </cell>
          <cell r="Z390">
            <v>0</v>
          </cell>
          <cell r="AA390">
            <v>254001</v>
          </cell>
          <cell r="AB390">
            <v>0</v>
          </cell>
          <cell r="AC390">
            <v>0</v>
          </cell>
          <cell r="AD390">
            <v>254001</v>
          </cell>
          <cell r="AE390">
            <v>0</v>
          </cell>
          <cell r="AF390">
            <v>0</v>
          </cell>
          <cell r="AG390">
            <v>254001</v>
          </cell>
          <cell r="AH390">
            <v>0</v>
          </cell>
          <cell r="AI390">
            <v>0</v>
          </cell>
        </row>
        <row r="391">
          <cell r="A391">
            <v>255001</v>
          </cell>
          <cell r="B391">
            <v>0</v>
          </cell>
          <cell r="C391">
            <v>255001</v>
          </cell>
          <cell r="D391">
            <v>0</v>
          </cell>
          <cell r="E391">
            <v>0</v>
          </cell>
          <cell r="F391">
            <v>255001</v>
          </cell>
          <cell r="G391">
            <v>0</v>
          </cell>
          <cell r="H391">
            <v>0</v>
          </cell>
          <cell r="I391">
            <v>255001</v>
          </cell>
          <cell r="J391">
            <v>0</v>
          </cell>
          <cell r="K391">
            <v>0</v>
          </cell>
          <cell r="L391">
            <v>255001</v>
          </cell>
          <cell r="M391">
            <v>0</v>
          </cell>
          <cell r="N391">
            <v>0</v>
          </cell>
          <cell r="O391">
            <v>255001</v>
          </cell>
          <cell r="P391">
            <v>0</v>
          </cell>
          <cell r="Q391">
            <v>0</v>
          </cell>
          <cell r="R391">
            <v>255001</v>
          </cell>
          <cell r="S391">
            <v>0</v>
          </cell>
          <cell r="T391">
            <v>0</v>
          </cell>
          <cell r="U391">
            <v>255001</v>
          </cell>
          <cell r="V391">
            <v>0</v>
          </cell>
          <cell r="W391">
            <v>0</v>
          </cell>
          <cell r="X391">
            <v>255001</v>
          </cell>
          <cell r="Y391">
            <v>0</v>
          </cell>
          <cell r="Z391">
            <v>0</v>
          </cell>
          <cell r="AA391">
            <v>255001</v>
          </cell>
          <cell r="AB391">
            <v>0</v>
          </cell>
          <cell r="AC391">
            <v>0</v>
          </cell>
          <cell r="AD391">
            <v>255001</v>
          </cell>
          <cell r="AE391">
            <v>0</v>
          </cell>
          <cell r="AF391">
            <v>0</v>
          </cell>
          <cell r="AG391">
            <v>255001</v>
          </cell>
          <cell r="AH391">
            <v>0</v>
          </cell>
          <cell r="AI391">
            <v>0</v>
          </cell>
        </row>
        <row r="392">
          <cell r="A392">
            <v>256001</v>
          </cell>
          <cell r="B392">
            <v>0</v>
          </cell>
          <cell r="C392">
            <v>256001</v>
          </cell>
          <cell r="D392">
            <v>1397.76</v>
          </cell>
          <cell r="E392">
            <v>1397.76</v>
          </cell>
          <cell r="F392">
            <v>256001</v>
          </cell>
          <cell r="G392">
            <v>6386.73</v>
          </cell>
          <cell r="H392">
            <v>4988.9699999999993</v>
          </cell>
          <cell r="I392">
            <v>256001</v>
          </cell>
          <cell r="J392">
            <v>8083.64</v>
          </cell>
          <cell r="K392">
            <v>1696.9100000000008</v>
          </cell>
          <cell r="L392">
            <v>256001</v>
          </cell>
          <cell r="M392">
            <v>0</v>
          </cell>
          <cell r="N392">
            <v>0</v>
          </cell>
          <cell r="O392">
            <v>256001</v>
          </cell>
          <cell r="P392">
            <v>0</v>
          </cell>
          <cell r="Q392">
            <v>0</v>
          </cell>
          <cell r="R392">
            <v>256001</v>
          </cell>
          <cell r="S392">
            <v>0</v>
          </cell>
          <cell r="T392">
            <v>0</v>
          </cell>
          <cell r="U392">
            <v>256001</v>
          </cell>
          <cell r="V392">
            <v>0</v>
          </cell>
          <cell r="W392">
            <v>0</v>
          </cell>
          <cell r="X392">
            <v>256001</v>
          </cell>
          <cell r="Y392">
            <v>0</v>
          </cell>
          <cell r="Z392">
            <v>0</v>
          </cell>
          <cell r="AA392">
            <v>256001</v>
          </cell>
          <cell r="AB392">
            <v>0</v>
          </cell>
          <cell r="AC392">
            <v>0</v>
          </cell>
          <cell r="AD392">
            <v>256001</v>
          </cell>
          <cell r="AE392">
            <v>0</v>
          </cell>
          <cell r="AF392">
            <v>0</v>
          </cell>
          <cell r="AG392">
            <v>256001</v>
          </cell>
          <cell r="AH392">
            <v>0</v>
          </cell>
          <cell r="AI392">
            <v>0</v>
          </cell>
        </row>
        <row r="393">
          <cell r="A393">
            <v>259001</v>
          </cell>
          <cell r="B393">
            <v>0</v>
          </cell>
          <cell r="C393">
            <v>259001</v>
          </cell>
          <cell r="D393">
            <v>0</v>
          </cell>
          <cell r="E393">
            <v>0</v>
          </cell>
          <cell r="F393">
            <v>259001</v>
          </cell>
          <cell r="G393">
            <v>0</v>
          </cell>
          <cell r="H393">
            <v>0</v>
          </cell>
          <cell r="I393">
            <v>259001</v>
          </cell>
          <cell r="J393">
            <v>0</v>
          </cell>
          <cell r="K393">
            <v>0</v>
          </cell>
          <cell r="L393">
            <v>259001</v>
          </cell>
          <cell r="M393">
            <v>0</v>
          </cell>
          <cell r="N393">
            <v>0</v>
          </cell>
          <cell r="O393">
            <v>259001</v>
          </cell>
          <cell r="P393">
            <v>0</v>
          </cell>
          <cell r="Q393">
            <v>0</v>
          </cell>
          <cell r="R393">
            <v>259001</v>
          </cell>
          <cell r="S393">
            <v>0</v>
          </cell>
          <cell r="T393">
            <v>0</v>
          </cell>
          <cell r="U393">
            <v>259001</v>
          </cell>
          <cell r="V393">
            <v>0</v>
          </cell>
          <cell r="W393">
            <v>0</v>
          </cell>
          <cell r="X393">
            <v>259001</v>
          </cell>
          <cell r="Y393">
            <v>0</v>
          </cell>
          <cell r="Z393">
            <v>0</v>
          </cell>
          <cell r="AA393">
            <v>259001</v>
          </cell>
          <cell r="AB393">
            <v>0</v>
          </cell>
          <cell r="AC393">
            <v>0</v>
          </cell>
          <cell r="AD393">
            <v>259001</v>
          </cell>
          <cell r="AE393">
            <v>0</v>
          </cell>
          <cell r="AF393">
            <v>0</v>
          </cell>
          <cell r="AG393">
            <v>259001</v>
          </cell>
          <cell r="AH393">
            <v>0</v>
          </cell>
          <cell r="AI393">
            <v>0</v>
          </cell>
        </row>
        <row r="394">
          <cell r="A394">
            <v>261001</v>
          </cell>
          <cell r="B394">
            <v>23955.24</v>
          </cell>
          <cell r="C394">
            <v>261001</v>
          </cell>
          <cell r="D394">
            <v>66007.77</v>
          </cell>
          <cell r="E394">
            <v>42052.53</v>
          </cell>
          <cell r="F394">
            <v>261001</v>
          </cell>
          <cell r="G394">
            <v>103091.44</v>
          </cell>
          <cell r="H394">
            <v>37083.67</v>
          </cell>
          <cell r="I394">
            <v>261001</v>
          </cell>
          <cell r="J394">
            <v>153824.74</v>
          </cell>
          <cell r="K394">
            <v>50733.299999999988</v>
          </cell>
          <cell r="L394">
            <v>261001</v>
          </cell>
          <cell r="M394">
            <v>0</v>
          </cell>
          <cell r="N394">
            <v>0</v>
          </cell>
          <cell r="O394">
            <v>261001</v>
          </cell>
          <cell r="P394">
            <v>0</v>
          </cell>
          <cell r="Q394">
            <v>0</v>
          </cell>
          <cell r="R394">
            <v>261001</v>
          </cell>
          <cell r="S394">
            <v>0</v>
          </cell>
          <cell r="T394">
            <v>0</v>
          </cell>
          <cell r="U394">
            <v>261001</v>
          </cell>
          <cell r="V394">
            <v>0</v>
          </cell>
          <cell r="W394">
            <v>0</v>
          </cell>
          <cell r="X394">
            <v>261001</v>
          </cell>
          <cell r="Y394">
            <v>0</v>
          </cell>
          <cell r="Z394">
            <v>0</v>
          </cell>
          <cell r="AA394">
            <v>261001</v>
          </cell>
          <cell r="AB394">
            <v>0</v>
          </cell>
          <cell r="AC394">
            <v>0</v>
          </cell>
          <cell r="AD394">
            <v>261001</v>
          </cell>
          <cell r="AE394">
            <v>0</v>
          </cell>
          <cell r="AF394">
            <v>0</v>
          </cell>
          <cell r="AG394">
            <v>261001</v>
          </cell>
          <cell r="AH394">
            <v>0</v>
          </cell>
          <cell r="AI394">
            <v>0</v>
          </cell>
        </row>
        <row r="395">
          <cell r="A395">
            <v>261002</v>
          </cell>
          <cell r="B395">
            <v>0</v>
          </cell>
          <cell r="C395">
            <v>261002</v>
          </cell>
          <cell r="D395">
            <v>0</v>
          </cell>
          <cell r="E395">
            <v>0</v>
          </cell>
          <cell r="F395">
            <v>261002</v>
          </cell>
          <cell r="G395">
            <v>0</v>
          </cell>
          <cell r="H395">
            <v>0</v>
          </cell>
          <cell r="I395">
            <v>261002</v>
          </cell>
          <cell r="J395">
            <v>0</v>
          </cell>
          <cell r="K395">
            <v>0</v>
          </cell>
          <cell r="L395">
            <v>261002</v>
          </cell>
          <cell r="M395">
            <v>0</v>
          </cell>
          <cell r="N395">
            <v>0</v>
          </cell>
          <cell r="O395">
            <v>261002</v>
          </cell>
          <cell r="P395">
            <v>0</v>
          </cell>
          <cell r="Q395">
            <v>0</v>
          </cell>
          <cell r="R395">
            <v>261002</v>
          </cell>
          <cell r="S395">
            <v>0</v>
          </cell>
          <cell r="T395">
            <v>0</v>
          </cell>
          <cell r="U395">
            <v>261002</v>
          </cell>
          <cell r="V395">
            <v>0</v>
          </cell>
          <cell r="W395">
            <v>0</v>
          </cell>
          <cell r="X395">
            <v>261002</v>
          </cell>
          <cell r="Y395">
            <v>0</v>
          </cell>
          <cell r="Z395">
            <v>0</v>
          </cell>
          <cell r="AA395">
            <v>261002</v>
          </cell>
          <cell r="AB395">
            <v>0</v>
          </cell>
          <cell r="AC395">
            <v>0</v>
          </cell>
          <cell r="AD395">
            <v>261002</v>
          </cell>
          <cell r="AE395">
            <v>0</v>
          </cell>
          <cell r="AF395">
            <v>0</v>
          </cell>
          <cell r="AG395">
            <v>261002</v>
          </cell>
          <cell r="AH395">
            <v>0</v>
          </cell>
          <cell r="AI395">
            <v>0</v>
          </cell>
        </row>
        <row r="396">
          <cell r="A396">
            <v>261003</v>
          </cell>
          <cell r="B396">
            <v>0</v>
          </cell>
          <cell r="C396">
            <v>261003</v>
          </cell>
          <cell r="D396">
            <v>0</v>
          </cell>
          <cell r="E396">
            <v>0</v>
          </cell>
          <cell r="F396">
            <v>261003</v>
          </cell>
          <cell r="G396">
            <v>0</v>
          </cell>
          <cell r="H396">
            <v>0</v>
          </cell>
          <cell r="I396">
            <v>261003</v>
          </cell>
          <cell r="J396">
            <v>0</v>
          </cell>
          <cell r="K396">
            <v>0</v>
          </cell>
          <cell r="L396">
            <v>261003</v>
          </cell>
          <cell r="M396">
            <v>0</v>
          </cell>
          <cell r="N396">
            <v>0</v>
          </cell>
          <cell r="O396">
            <v>261003</v>
          </cell>
          <cell r="P396">
            <v>0</v>
          </cell>
          <cell r="Q396">
            <v>0</v>
          </cell>
          <cell r="R396">
            <v>261003</v>
          </cell>
          <cell r="S396">
            <v>0</v>
          </cell>
          <cell r="T396">
            <v>0</v>
          </cell>
          <cell r="U396">
            <v>261003</v>
          </cell>
          <cell r="V396">
            <v>0</v>
          </cell>
          <cell r="W396">
            <v>0</v>
          </cell>
          <cell r="X396">
            <v>261003</v>
          </cell>
          <cell r="Y396">
            <v>0</v>
          </cell>
          <cell r="Z396">
            <v>0</v>
          </cell>
          <cell r="AA396">
            <v>261003</v>
          </cell>
          <cell r="AB396">
            <v>0</v>
          </cell>
          <cell r="AC396">
            <v>0</v>
          </cell>
          <cell r="AD396">
            <v>261003</v>
          </cell>
          <cell r="AE396">
            <v>0</v>
          </cell>
          <cell r="AF396">
            <v>0</v>
          </cell>
          <cell r="AG396">
            <v>261003</v>
          </cell>
          <cell r="AH396">
            <v>0</v>
          </cell>
          <cell r="AI396">
            <v>0</v>
          </cell>
        </row>
        <row r="397">
          <cell r="A397">
            <v>262001</v>
          </cell>
          <cell r="B397">
            <v>0</v>
          </cell>
          <cell r="C397">
            <v>262001</v>
          </cell>
          <cell r="D397">
            <v>0</v>
          </cell>
          <cell r="E397">
            <v>0</v>
          </cell>
          <cell r="F397">
            <v>262001</v>
          </cell>
          <cell r="G397">
            <v>0</v>
          </cell>
          <cell r="H397">
            <v>0</v>
          </cell>
          <cell r="I397">
            <v>262001</v>
          </cell>
          <cell r="J397">
            <v>0</v>
          </cell>
          <cell r="K397">
            <v>0</v>
          </cell>
          <cell r="L397">
            <v>262001</v>
          </cell>
          <cell r="M397">
            <v>0</v>
          </cell>
          <cell r="N397">
            <v>0</v>
          </cell>
          <cell r="O397">
            <v>262001</v>
          </cell>
          <cell r="P397">
            <v>0</v>
          </cell>
          <cell r="Q397">
            <v>0</v>
          </cell>
          <cell r="R397">
            <v>262001</v>
          </cell>
          <cell r="S397">
            <v>0</v>
          </cell>
          <cell r="T397">
            <v>0</v>
          </cell>
          <cell r="U397">
            <v>262001</v>
          </cell>
          <cell r="V397">
            <v>0</v>
          </cell>
          <cell r="W397">
            <v>0</v>
          </cell>
          <cell r="X397">
            <v>262001</v>
          </cell>
          <cell r="Y397">
            <v>0</v>
          </cell>
          <cell r="Z397">
            <v>0</v>
          </cell>
          <cell r="AA397">
            <v>262001</v>
          </cell>
          <cell r="AB397">
            <v>0</v>
          </cell>
          <cell r="AC397">
            <v>0</v>
          </cell>
          <cell r="AD397">
            <v>262001</v>
          </cell>
          <cell r="AE397">
            <v>0</v>
          </cell>
          <cell r="AF397">
            <v>0</v>
          </cell>
          <cell r="AG397">
            <v>262001</v>
          </cell>
          <cell r="AH397">
            <v>0</v>
          </cell>
          <cell r="AI397">
            <v>0</v>
          </cell>
        </row>
        <row r="398">
          <cell r="A398">
            <v>271001</v>
          </cell>
          <cell r="B398">
            <v>0</v>
          </cell>
          <cell r="C398">
            <v>271001</v>
          </cell>
          <cell r="D398">
            <v>0</v>
          </cell>
          <cell r="E398">
            <v>0</v>
          </cell>
          <cell r="F398">
            <v>271001</v>
          </cell>
          <cell r="G398">
            <v>0</v>
          </cell>
          <cell r="H398">
            <v>0</v>
          </cell>
          <cell r="I398">
            <v>271001</v>
          </cell>
          <cell r="J398">
            <v>0</v>
          </cell>
          <cell r="K398">
            <v>0</v>
          </cell>
          <cell r="L398">
            <v>271001</v>
          </cell>
          <cell r="M398">
            <v>0</v>
          </cell>
          <cell r="N398">
            <v>0</v>
          </cell>
          <cell r="O398">
            <v>271001</v>
          </cell>
          <cell r="P398">
            <v>0</v>
          </cell>
          <cell r="Q398">
            <v>0</v>
          </cell>
          <cell r="R398">
            <v>271001</v>
          </cell>
          <cell r="S398">
            <v>0</v>
          </cell>
          <cell r="T398">
            <v>0</v>
          </cell>
          <cell r="U398">
            <v>271001</v>
          </cell>
          <cell r="V398">
            <v>0</v>
          </cell>
          <cell r="W398">
            <v>0</v>
          </cell>
          <cell r="X398">
            <v>271001</v>
          </cell>
          <cell r="Y398">
            <v>0</v>
          </cell>
          <cell r="Z398">
            <v>0</v>
          </cell>
          <cell r="AA398">
            <v>271001</v>
          </cell>
          <cell r="AB398">
            <v>0</v>
          </cell>
          <cell r="AC398">
            <v>0</v>
          </cell>
          <cell r="AD398">
            <v>271001</v>
          </cell>
          <cell r="AE398">
            <v>0</v>
          </cell>
          <cell r="AF398">
            <v>0</v>
          </cell>
          <cell r="AG398">
            <v>271001</v>
          </cell>
          <cell r="AH398">
            <v>0</v>
          </cell>
          <cell r="AI398">
            <v>0</v>
          </cell>
        </row>
        <row r="399">
          <cell r="A399">
            <v>272001</v>
          </cell>
          <cell r="B399">
            <v>0</v>
          </cell>
          <cell r="C399">
            <v>272001</v>
          </cell>
          <cell r="D399">
            <v>4335.01</v>
          </cell>
          <cell r="E399">
            <v>4335.01</v>
          </cell>
          <cell r="F399">
            <v>272001</v>
          </cell>
          <cell r="G399">
            <v>4839.34</v>
          </cell>
          <cell r="H399">
            <v>504.32999999999993</v>
          </cell>
          <cell r="I399">
            <v>272001</v>
          </cell>
          <cell r="J399">
            <v>8964.11</v>
          </cell>
          <cell r="K399">
            <v>4124.7700000000004</v>
          </cell>
          <cell r="L399">
            <v>272001</v>
          </cell>
          <cell r="M399">
            <v>0</v>
          </cell>
          <cell r="N399">
            <v>0</v>
          </cell>
          <cell r="O399">
            <v>272001</v>
          </cell>
          <cell r="P399">
            <v>0</v>
          </cell>
          <cell r="Q399">
            <v>0</v>
          </cell>
          <cell r="R399">
            <v>272001</v>
          </cell>
          <cell r="S399">
            <v>0</v>
          </cell>
          <cell r="T399">
            <v>0</v>
          </cell>
          <cell r="U399">
            <v>272001</v>
          </cell>
          <cell r="V399">
            <v>0</v>
          </cell>
          <cell r="W399">
            <v>0</v>
          </cell>
          <cell r="X399">
            <v>272001</v>
          </cell>
          <cell r="Y399">
            <v>0</v>
          </cell>
          <cell r="Z399">
            <v>0</v>
          </cell>
          <cell r="AA399">
            <v>272001</v>
          </cell>
          <cell r="AB399">
            <v>0</v>
          </cell>
          <cell r="AC399">
            <v>0</v>
          </cell>
          <cell r="AD399">
            <v>272001</v>
          </cell>
          <cell r="AE399">
            <v>0</v>
          </cell>
          <cell r="AF399">
            <v>0</v>
          </cell>
          <cell r="AG399">
            <v>272001</v>
          </cell>
          <cell r="AH399">
            <v>0</v>
          </cell>
          <cell r="AI399">
            <v>0</v>
          </cell>
        </row>
        <row r="400">
          <cell r="A400">
            <v>273001</v>
          </cell>
          <cell r="B400">
            <v>0</v>
          </cell>
          <cell r="C400">
            <v>273001</v>
          </cell>
          <cell r="D400">
            <v>0</v>
          </cell>
          <cell r="E400">
            <v>0</v>
          </cell>
          <cell r="F400">
            <v>273001</v>
          </cell>
          <cell r="G400">
            <v>0</v>
          </cell>
          <cell r="H400">
            <v>0</v>
          </cell>
          <cell r="I400">
            <v>273001</v>
          </cell>
          <cell r="J400">
            <v>0</v>
          </cell>
          <cell r="K400">
            <v>0</v>
          </cell>
          <cell r="L400">
            <v>273001</v>
          </cell>
          <cell r="M400">
            <v>0</v>
          </cell>
          <cell r="N400">
            <v>0</v>
          </cell>
          <cell r="O400">
            <v>273001</v>
          </cell>
          <cell r="P400">
            <v>0</v>
          </cell>
          <cell r="Q400">
            <v>0</v>
          </cell>
          <cell r="R400">
            <v>273001</v>
          </cell>
          <cell r="S400">
            <v>0</v>
          </cell>
          <cell r="T400">
            <v>0</v>
          </cell>
          <cell r="U400">
            <v>273001</v>
          </cell>
          <cell r="V400">
            <v>0</v>
          </cell>
          <cell r="W400">
            <v>0</v>
          </cell>
          <cell r="X400">
            <v>273001</v>
          </cell>
          <cell r="Y400">
            <v>0</v>
          </cell>
          <cell r="Z400">
            <v>0</v>
          </cell>
          <cell r="AA400">
            <v>273001</v>
          </cell>
          <cell r="AB400">
            <v>0</v>
          </cell>
          <cell r="AC400">
            <v>0</v>
          </cell>
          <cell r="AD400">
            <v>273001</v>
          </cell>
          <cell r="AE400">
            <v>0</v>
          </cell>
          <cell r="AF400">
            <v>0</v>
          </cell>
          <cell r="AG400">
            <v>273001</v>
          </cell>
          <cell r="AH400">
            <v>0</v>
          </cell>
          <cell r="AI400">
            <v>0</v>
          </cell>
        </row>
        <row r="401">
          <cell r="A401">
            <v>274001</v>
          </cell>
          <cell r="B401">
            <v>0</v>
          </cell>
          <cell r="C401">
            <v>274001</v>
          </cell>
          <cell r="D401">
            <v>78.88</v>
          </cell>
          <cell r="E401">
            <v>78.88</v>
          </cell>
          <cell r="F401">
            <v>274001</v>
          </cell>
          <cell r="G401">
            <v>78.88</v>
          </cell>
          <cell r="H401">
            <v>0</v>
          </cell>
          <cell r="I401">
            <v>274001</v>
          </cell>
          <cell r="J401">
            <v>78.88</v>
          </cell>
          <cell r="K401">
            <v>0</v>
          </cell>
          <cell r="L401">
            <v>274001</v>
          </cell>
          <cell r="M401">
            <v>0</v>
          </cell>
          <cell r="N401">
            <v>0</v>
          </cell>
          <cell r="O401">
            <v>274001</v>
          </cell>
          <cell r="P401">
            <v>0</v>
          </cell>
          <cell r="Q401">
            <v>0</v>
          </cell>
          <cell r="R401">
            <v>274001</v>
          </cell>
          <cell r="S401">
            <v>0</v>
          </cell>
          <cell r="T401">
            <v>0</v>
          </cell>
          <cell r="U401">
            <v>274001</v>
          </cell>
          <cell r="V401">
            <v>0</v>
          </cell>
          <cell r="W401">
            <v>0</v>
          </cell>
          <cell r="X401">
            <v>274001</v>
          </cell>
          <cell r="Y401">
            <v>0</v>
          </cell>
          <cell r="Z401">
            <v>0</v>
          </cell>
          <cell r="AA401">
            <v>274001</v>
          </cell>
          <cell r="AB401">
            <v>0</v>
          </cell>
          <cell r="AC401">
            <v>0</v>
          </cell>
          <cell r="AD401">
            <v>274001</v>
          </cell>
          <cell r="AE401">
            <v>0</v>
          </cell>
          <cell r="AF401">
            <v>0</v>
          </cell>
          <cell r="AG401">
            <v>274001</v>
          </cell>
          <cell r="AH401">
            <v>0</v>
          </cell>
          <cell r="AI401">
            <v>0</v>
          </cell>
        </row>
        <row r="402">
          <cell r="A402">
            <v>275001</v>
          </cell>
          <cell r="B402">
            <v>0</v>
          </cell>
          <cell r="C402">
            <v>275001</v>
          </cell>
          <cell r="D402">
            <v>0</v>
          </cell>
          <cell r="E402">
            <v>0</v>
          </cell>
          <cell r="F402">
            <v>275001</v>
          </cell>
          <cell r="G402">
            <v>0</v>
          </cell>
          <cell r="H402">
            <v>0</v>
          </cell>
          <cell r="I402">
            <v>275001</v>
          </cell>
          <cell r="J402">
            <v>0</v>
          </cell>
          <cell r="K402">
            <v>0</v>
          </cell>
          <cell r="L402">
            <v>275001</v>
          </cell>
          <cell r="M402">
            <v>0</v>
          </cell>
          <cell r="N402">
            <v>0</v>
          </cell>
          <cell r="O402">
            <v>275001</v>
          </cell>
          <cell r="P402">
            <v>0</v>
          </cell>
          <cell r="Q402">
            <v>0</v>
          </cell>
          <cell r="R402">
            <v>275001</v>
          </cell>
          <cell r="S402">
            <v>0</v>
          </cell>
          <cell r="T402">
            <v>0</v>
          </cell>
          <cell r="U402">
            <v>275001</v>
          </cell>
          <cell r="V402">
            <v>0</v>
          </cell>
          <cell r="W402">
            <v>0</v>
          </cell>
          <cell r="X402">
            <v>275001</v>
          </cell>
          <cell r="Y402">
            <v>0</v>
          </cell>
          <cell r="Z402">
            <v>0</v>
          </cell>
          <cell r="AA402">
            <v>275001</v>
          </cell>
          <cell r="AB402">
            <v>0</v>
          </cell>
          <cell r="AC402">
            <v>0</v>
          </cell>
          <cell r="AD402">
            <v>275001</v>
          </cell>
          <cell r="AE402">
            <v>0</v>
          </cell>
          <cell r="AF402">
            <v>0</v>
          </cell>
          <cell r="AG402">
            <v>275001</v>
          </cell>
          <cell r="AH402">
            <v>0</v>
          </cell>
          <cell r="AI402">
            <v>0</v>
          </cell>
        </row>
        <row r="403">
          <cell r="A403">
            <v>281001</v>
          </cell>
          <cell r="B403">
            <v>0</v>
          </cell>
          <cell r="C403">
            <v>281001</v>
          </cell>
          <cell r="D403">
            <v>0</v>
          </cell>
          <cell r="E403">
            <v>0</v>
          </cell>
          <cell r="F403">
            <v>281001</v>
          </cell>
          <cell r="G403">
            <v>0</v>
          </cell>
          <cell r="H403">
            <v>0</v>
          </cell>
          <cell r="I403">
            <v>281001</v>
          </cell>
          <cell r="J403">
            <v>0</v>
          </cell>
          <cell r="K403">
            <v>0</v>
          </cell>
          <cell r="L403">
            <v>281001</v>
          </cell>
          <cell r="M403">
            <v>0</v>
          </cell>
          <cell r="N403">
            <v>0</v>
          </cell>
          <cell r="O403">
            <v>281001</v>
          </cell>
          <cell r="P403">
            <v>0</v>
          </cell>
          <cell r="Q403">
            <v>0</v>
          </cell>
          <cell r="R403">
            <v>281001</v>
          </cell>
          <cell r="S403">
            <v>0</v>
          </cell>
          <cell r="T403">
            <v>0</v>
          </cell>
          <cell r="U403">
            <v>281001</v>
          </cell>
          <cell r="V403">
            <v>0</v>
          </cell>
          <cell r="W403">
            <v>0</v>
          </cell>
          <cell r="X403">
            <v>281001</v>
          </cell>
          <cell r="Y403">
            <v>0</v>
          </cell>
          <cell r="Z403">
            <v>0</v>
          </cell>
          <cell r="AA403">
            <v>281001</v>
          </cell>
          <cell r="AB403">
            <v>0</v>
          </cell>
          <cell r="AC403">
            <v>0</v>
          </cell>
          <cell r="AD403">
            <v>281001</v>
          </cell>
          <cell r="AE403">
            <v>0</v>
          </cell>
          <cell r="AF403">
            <v>0</v>
          </cell>
          <cell r="AG403">
            <v>281001</v>
          </cell>
          <cell r="AH403">
            <v>0</v>
          </cell>
          <cell r="AI403">
            <v>0</v>
          </cell>
        </row>
        <row r="404">
          <cell r="A404">
            <v>282001</v>
          </cell>
          <cell r="B404">
            <v>0</v>
          </cell>
          <cell r="C404">
            <v>282001</v>
          </cell>
          <cell r="D404">
            <v>0</v>
          </cell>
          <cell r="E404">
            <v>0</v>
          </cell>
          <cell r="F404">
            <v>282001</v>
          </cell>
          <cell r="G404">
            <v>0</v>
          </cell>
          <cell r="H404">
            <v>0</v>
          </cell>
          <cell r="I404">
            <v>282001</v>
          </cell>
          <cell r="J404">
            <v>0</v>
          </cell>
          <cell r="K404">
            <v>0</v>
          </cell>
          <cell r="L404">
            <v>282001</v>
          </cell>
          <cell r="M404">
            <v>0</v>
          </cell>
          <cell r="N404">
            <v>0</v>
          </cell>
          <cell r="O404">
            <v>282001</v>
          </cell>
          <cell r="P404">
            <v>0</v>
          </cell>
          <cell r="Q404">
            <v>0</v>
          </cell>
          <cell r="R404">
            <v>282001</v>
          </cell>
          <cell r="S404">
            <v>0</v>
          </cell>
          <cell r="T404">
            <v>0</v>
          </cell>
          <cell r="U404">
            <v>282001</v>
          </cell>
          <cell r="V404">
            <v>0</v>
          </cell>
          <cell r="W404">
            <v>0</v>
          </cell>
          <cell r="X404">
            <v>282001</v>
          </cell>
          <cell r="Y404">
            <v>0</v>
          </cell>
          <cell r="Z404">
            <v>0</v>
          </cell>
          <cell r="AA404">
            <v>282001</v>
          </cell>
          <cell r="AB404">
            <v>0</v>
          </cell>
          <cell r="AC404">
            <v>0</v>
          </cell>
          <cell r="AD404">
            <v>282001</v>
          </cell>
          <cell r="AE404">
            <v>0</v>
          </cell>
          <cell r="AF404">
            <v>0</v>
          </cell>
          <cell r="AG404">
            <v>282001</v>
          </cell>
          <cell r="AH404">
            <v>0</v>
          </cell>
          <cell r="AI404">
            <v>0</v>
          </cell>
        </row>
        <row r="405">
          <cell r="A405">
            <v>283001</v>
          </cell>
          <cell r="B405">
            <v>0</v>
          </cell>
          <cell r="C405">
            <v>283001</v>
          </cell>
          <cell r="D405">
            <v>0</v>
          </cell>
          <cell r="E405">
            <v>0</v>
          </cell>
          <cell r="F405">
            <v>283001</v>
          </cell>
          <cell r="G405">
            <v>0</v>
          </cell>
          <cell r="H405">
            <v>0</v>
          </cell>
          <cell r="I405">
            <v>283001</v>
          </cell>
          <cell r="J405">
            <v>0</v>
          </cell>
          <cell r="K405">
            <v>0</v>
          </cell>
          <cell r="L405">
            <v>283001</v>
          </cell>
          <cell r="M405">
            <v>0</v>
          </cell>
          <cell r="N405">
            <v>0</v>
          </cell>
          <cell r="O405">
            <v>283001</v>
          </cell>
          <cell r="P405">
            <v>0</v>
          </cell>
          <cell r="Q405">
            <v>0</v>
          </cell>
          <cell r="R405">
            <v>283001</v>
          </cell>
          <cell r="S405">
            <v>0</v>
          </cell>
          <cell r="T405">
            <v>0</v>
          </cell>
          <cell r="U405">
            <v>283001</v>
          </cell>
          <cell r="V405">
            <v>0</v>
          </cell>
          <cell r="W405">
            <v>0</v>
          </cell>
          <cell r="X405">
            <v>283001</v>
          </cell>
          <cell r="Y405">
            <v>0</v>
          </cell>
          <cell r="Z405">
            <v>0</v>
          </cell>
          <cell r="AA405">
            <v>283001</v>
          </cell>
          <cell r="AB405">
            <v>0</v>
          </cell>
          <cell r="AC405">
            <v>0</v>
          </cell>
          <cell r="AD405">
            <v>283001</v>
          </cell>
          <cell r="AE405">
            <v>0</v>
          </cell>
          <cell r="AF405">
            <v>0</v>
          </cell>
          <cell r="AG405">
            <v>283001</v>
          </cell>
          <cell r="AH405">
            <v>0</v>
          </cell>
          <cell r="AI405">
            <v>0</v>
          </cell>
        </row>
        <row r="406">
          <cell r="A406">
            <v>291001</v>
          </cell>
          <cell r="B406">
            <v>0</v>
          </cell>
          <cell r="C406">
            <v>291001</v>
          </cell>
          <cell r="D406">
            <v>157.04</v>
          </cell>
          <cell r="E406">
            <v>157.04</v>
          </cell>
          <cell r="F406">
            <v>291001</v>
          </cell>
          <cell r="G406">
            <v>3691.77</v>
          </cell>
          <cell r="H406">
            <v>3534.73</v>
          </cell>
          <cell r="I406">
            <v>291001</v>
          </cell>
          <cell r="J406">
            <v>5009.24</v>
          </cell>
          <cell r="K406">
            <v>1317.4699999999998</v>
          </cell>
          <cell r="L406">
            <v>291001</v>
          </cell>
          <cell r="M406">
            <v>0</v>
          </cell>
          <cell r="N406">
            <v>0</v>
          </cell>
          <cell r="O406">
            <v>291001</v>
          </cell>
          <cell r="P406">
            <v>0</v>
          </cell>
          <cell r="Q406">
            <v>0</v>
          </cell>
          <cell r="R406">
            <v>291001</v>
          </cell>
          <cell r="S406">
            <v>0</v>
          </cell>
          <cell r="T406">
            <v>0</v>
          </cell>
          <cell r="U406">
            <v>291001</v>
          </cell>
          <cell r="V406">
            <v>0</v>
          </cell>
          <cell r="W406">
            <v>0</v>
          </cell>
          <cell r="X406">
            <v>291001</v>
          </cell>
          <cell r="Y406">
            <v>0</v>
          </cell>
          <cell r="Z406">
            <v>0</v>
          </cell>
          <cell r="AA406">
            <v>291001</v>
          </cell>
          <cell r="AB406">
            <v>0</v>
          </cell>
          <cell r="AC406">
            <v>0</v>
          </cell>
          <cell r="AD406">
            <v>291001</v>
          </cell>
          <cell r="AE406">
            <v>0</v>
          </cell>
          <cell r="AF406">
            <v>0</v>
          </cell>
          <cell r="AG406">
            <v>291001</v>
          </cell>
          <cell r="AH406">
            <v>0</v>
          </cell>
          <cell r="AI406">
            <v>0</v>
          </cell>
        </row>
        <row r="407">
          <cell r="A407">
            <v>292001</v>
          </cell>
          <cell r="B407">
            <v>105.2</v>
          </cell>
          <cell r="C407">
            <v>292001</v>
          </cell>
          <cell r="D407">
            <v>665.52</v>
          </cell>
          <cell r="E407">
            <v>560.31999999999994</v>
          </cell>
          <cell r="F407">
            <v>292001</v>
          </cell>
          <cell r="G407">
            <v>2178.3200000000002</v>
          </cell>
          <cell r="H407">
            <v>1512.8000000000002</v>
          </cell>
          <cell r="I407">
            <v>292001</v>
          </cell>
          <cell r="J407">
            <v>2943.48</v>
          </cell>
          <cell r="K407">
            <v>765.15999999999985</v>
          </cell>
          <cell r="L407">
            <v>292001</v>
          </cell>
          <cell r="M407">
            <v>0</v>
          </cell>
          <cell r="N407">
            <v>0</v>
          </cell>
          <cell r="O407">
            <v>292001</v>
          </cell>
          <cell r="P407">
            <v>0</v>
          </cell>
          <cell r="Q407">
            <v>0</v>
          </cell>
          <cell r="R407">
            <v>292001</v>
          </cell>
          <cell r="S407">
            <v>0</v>
          </cell>
          <cell r="T407">
            <v>0</v>
          </cell>
          <cell r="U407">
            <v>292001</v>
          </cell>
          <cell r="V407">
            <v>0</v>
          </cell>
          <cell r="W407">
            <v>0</v>
          </cell>
          <cell r="X407">
            <v>292001</v>
          </cell>
          <cell r="Y407">
            <v>0</v>
          </cell>
          <cell r="Z407">
            <v>0</v>
          </cell>
          <cell r="AA407">
            <v>292001</v>
          </cell>
          <cell r="AB407">
            <v>0</v>
          </cell>
          <cell r="AC407">
            <v>0</v>
          </cell>
          <cell r="AD407">
            <v>292001</v>
          </cell>
          <cell r="AE407">
            <v>0</v>
          </cell>
          <cell r="AF407">
            <v>0</v>
          </cell>
          <cell r="AG407">
            <v>292001</v>
          </cell>
          <cell r="AH407">
            <v>0</v>
          </cell>
          <cell r="AI407">
            <v>0</v>
          </cell>
        </row>
        <row r="408">
          <cell r="A408">
            <v>293001</v>
          </cell>
          <cell r="B408">
            <v>0</v>
          </cell>
          <cell r="C408">
            <v>293001</v>
          </cell>
          <cell r="D408">
            <v>35.6</v>
          </cell>
          <cell r="E408">
            <v>35.6</v>
          </cell>
          <cell r="F408">
            <v>293001</v>
          </cell>
          <cell r="G408">
            <v>35.6</v>
          </cell>
          <cell r="H408">
            <v>0</v>
          </cell>
          <cell r="I408">
            <v>293001</v>
          </cell>
          <cell r="J408">
            <v>35.6</v>
          </cell>
          <cell r="K408">
            <v>0</v>
          </cell>
          <cell r="L408">
            <v>293001</v>
          </cell>
          <cell r="M408">
            <v>0</v>
          </cell>
          <cell r="N408">
            <v>0</v>
          </cell>
          <cell r="O408">
            <v>293001</v>
          </cell>
          <cell r="P408">
            <v>0</v>
          </cell>
          <cell r="Q408">
            <v>0</v>
          </cell>
          <cell r="R408">
            <v>293001</v>
          </cell>
          <cell r="S408">
            <v>0</v>
          </cell>
          <cell r="T408">
            <v>0</v>
          </cell>
          <cell r="U408">
            <v>293001</v>
          </cell>
          <cell r="V408">
            <v>0</v>
          </cell>
          <cell r="W408">
            <v>0</v>
          </cell>
          <cell r="X408">
            <v>293001</v>
          </cell>
          <cell r="Y408">
            <v>0</v>
          </cell>
          <cell r="Z408">
            <v>0</v>
          </cell>
          <cell r="AA408">
            <v>293001</v>
          </cell>
          <cell r="AB408">
            <v>0</v>
          </cell>
          <cell r="AC408">
            <v>0</v>
          </cell>
          <cell r="AD408">
            <v>293001</v>
          </cell>
          <cell r="AE408">
            <v>0</v>
          </cell>
          <cell r="AF408">
            <v>0</v>
          </cell>
          <cell r="AG408">
            <v>293001</v>
          </cell>
          <cell r="AH408">
            <v>0</v>
          </cell>
          <cell r="AI408">
            <v>0</v>
          </cell>
        </row>
        <row r="409">
          <cell r="A409">
            <v>294001</v>
          </cell>
          <cell r="B409">
            <v>0</v>
          </cell>
          <cell r="C409">
            <v>294001</v>
          </cell>
          <cell r="D409">
            <v>0</v>
          </cell>
          <cell r="E409">
            <v>0</v>
          </cell>
          <cell r="F409">
            <v>294001</v>
          </cell>
          <cell r="G409">
            <v>0</v>
          </cell>
          <cell r="H409">
            <v>0</v>
          </cell>
          <cell r="I409">
            <v>294001</v>
          </cell>
          <cell r="J409">
            <v>4220.1400000000003</v>
          </cell>
          <cell r="K409">
            <v>4220.1400000000003</v>
          </cell>
          <cell r="L409">
            <v>294001</v>
          </cell>
          <cell r="M409">
            <v>0</v>
          </cell>
          <cell r="N409">
            <v>0</v>
          </cell>
          <cell r="O409">
            <v>294001</v>
          </cell>
          <cell r="P409">
            <v>0</v>
          </cell>
          <cell r="Q409">
            <v>0</v>
          </cell>
          <cell r="R409">
            <v>294001</v>
          </cell>
          <cell r="S409">
            <v>0</v>
          </cell>
          <cell r="T409">
            <v>0</v>
          </cell>
          <cell r="U409">
            <v>294001</v>
          </cell>
          <cell r="V409">
            <v>0</v>
          </cell>
          <cell r="W409">
            <v>0</v>
          </cell>
          <cell r="X409">
            <v>294001</v>
          </cell>
          <cell r="Y409">
            <v>0</v>
          </cell>
          <cell r="Z409">
            <v>0</v>
          </cell>
          <cell r="AA409">
            <v>294001</v>
          </cell>
          <cell r="AB409">
            <v>0</v>
          </cell>
          <cell r="AC409">
            <v>0</v>
          </cell>
          <cell r="AD409">
            <v>294001</v>
          </cell>
          <cell r="AE409">
            <v>0</v>
          </cell>
          <cell r="AF409">
            <v>0</v>
          </cell>
          <cell r="AG409">
            <v>294001</v>
          </cell>
          <cell r="AH409">
            <v>0</v>
          </cell>
          <cell r="AI409">
            <v>0</v>
          </cell>
        </row>
        <row r="410">
          <cell r="A410">
            <v>295001</v>
          </cell>
          <cell r="B410">
            <v>0</v>
          </cell>
          <cell r="C410">
            <v>295001</v>
          </cell>
          <cell r="D410">
            <v>0</v>
          </cell>
          <cell r="E410">
            <v>0</v>
          </cell>
          <cell r="F410">
            <v>295001</v>
          </cell>
          <cell r="G410">
            <v>0</v>
          </cell>
          <cell r="H410">
            <v>0</v>
          </cell>
          <cell r="I410">
            <v>295001</v>
          </cell>
          <cell r="J410">
            <v>0</v>
          </cell>
          <cell r="K410">
            <v>0</v>
          </cell>
          <cell r="L410">
            <v>295001</v>
          </cell>
          <cell r="M410">
            <v>0</v>
          </cell>
          <cell r="N410">
            <v>0</v>
          </cell>
          <cell r="O410">
            <v>295001</v>
          </cell>
          <cell r="P410">
            <v>0</v>
          </cell>
          <cell r="Q410">
            <v>0</v>
          </cell>
          <cell r="R410">
            <v>295001</v>
          </cell>
          <cell r="S410">
            <v>0</v>
          </cell>
          <cell r="T410">
            <v>0</v>
          </cell>
          <cell r="U410">
            <v>295001</v>
          </cell>
          <cell r="V410">
            <v>0</v>
          </cell>
          <cell r="W410">
            <v>0</v>
          </cell>
          <cell r="X410">
            <v>295001</v>
          </cell>
          <cell r="Y410">
            <v>0</v>
          </cell>
          <cell r="Z410">
            <v>0</v>
          </cell>
          <cell r="AA410">
            <v>295001</v>
          </cell>
          <cell r="AB410">
            <v>0</v>
          </cell>
          <cell r="AC410">
            <v>0</v>
          </cell>
          <cell r="AD410">
            <v>295001</v>
          </cell>
          <cell r="AE410">
            <v>0</v>
          </cell>
          <cell r="AF410">
            <v>0</v>
          </cell>
          <cell r="AG410">
            <v>295001</v>
          </cell>
          <cell r="AH410">
            <v>0</v>
          </cell>
          <cell r="AI410">
            <v>0</v>
          </cell>
        </row>
        <row r="411">
          <cell r="A411">
            <v>296001</v>
          </cell>
          <cell r="B411">
            <v>0</v>
          </cell>
          <cell r="C411">
            <v>296001</v>
          </cell>
          <cell r="D411">
            <v>0</v>
          </cell>
          <cell r="E411">
            <v>0</v>
          </cell>
          <cell r="F411">
            <v>296001</v>
          </cell>
          <cell r="G411">
            <v>0</v>
          </cell>
          <cell r="H411">
            <v>0</v>
          </cell>
          <cell r="I411">
            <v>296001</v>
          </cell>
          <cell r="J411">
            <v>0</v>
          </cell>
          <cell r="K411">
            <v>0</v>
          </cell>
          <cell r="L411">
            <v>296001</v>
          </cell>
          <cell r="M411">
            <v>0</v>
          </cell>
          <cell r="N411">
            <v>0</v>
          </cell>
          <cell r="O411">
            <v>296001</v>
          </cell>
          <cell r="P411">
            <v>0</v>
          </cell>
          <cell r="Q411">
            <v>0</v>
          </cell>
          <cell r="R411">
            <v>296001</v>
          </cell>
          <cell r="S411">
            <v>0</v>
          </cell>
          <cell r="T411">
            <v>0</v>
          </cell>
          <cell r="U411">
            <v>296001</v>
          </cell>
          <cell r="V411">
            <v>0</v>
          </cell>
          <cell r="W411">
            <v>0</v>
          </cell>
          <cell r="X411">
            <v>296001</v>
          </cell>
          <cell r="Y411">
            <v>0</v>
          </cell>
          <cell r="Z411">
            <v>0</v>
          </cell>
          <cell r="AA411">
            <v>296001</v>
          </cell>
          <cell r="AB411">
            <v>0</v>
          </cell>
          <cell r="AC411">
            <v>0</v>
          </cell>
          <cell r="AD411">
            <v>296001</v>
          </cell>
          <cell r="AE411">
            <v>0</v>
          </cell>
          <cell r="AF411">
            <v>0</v>
          </cell>
          <cell r="AG411">
            <v>296001</v>
          </cell>
          <cell r="AH411">
            <v>0</v>
          </cell>
          <cell r="AI411">
            <v>0</v>
          </cell>
        </row>
        <row r="412">
          <cell r="A412">
            <v>297001</v>
          </cell>
          <cell r="B412">
            <v>0</v>
          </cell>
          <cell r="C412">
            <v>297001</v>
          </cell>
          <cell r="D412">
            <v>0</v>
          </cell>
          <cell r="E412">
            <v>0</v>
          </cell>
          <cell r="F412">
            <v>297001</v>
          </cell>
          <cell r="G412">
            <v>0</v>
          </cell>
          <cell r="H412">
            <v>0</v>
          </cell>
          <cell r="I412">
            <v>297001</v>
          </cell>
          <cell r="J412">
            <v>0</v>
          </cell>
          <cell r="K412">
            <v>0</v>
          </cell>
          <cell r="L412">
            <v>297001</v>
          </cell>
          <cell r="M412">
            <v>0</v>
          </cell>
          <cell r="N412">
            <v>0</v>
          </cell>
          <cell r="O412">
            <v>297001</v>
          </cell>
          <cell r="P412">
            <v>0</v>
          </cell>
          <cell r="Q412">
            <v>0</v>
          </cell>
          <cell r="R412">
            <v>297001</v>
          </cell>
          <cell r="S412">
            <v>0</v>
          </cell>
          <cell r="T412">
            <v>0</v>
          </cell>
          <cell r="U412">
            <v>297001</v>
          </cell>
          <cell r="V412">
            <v>0</v>
          </cell>
          <cell r="W412">
            <v>0</v>
          </cell>
          <cell r="X412">
            <v>297001</v>
          </cell>
          <cell r="Y412">
            <v>0</v>
          </cell>
          <cell r="Z412">
            <v>0</v>
          </cell>
          <cell r="AA412">
            <v>297001</v>
          </cell>
          <cell r="AB412">
            <v>0</v>
          </cell>
          <cell r="AC412">
            <v>0</v>
          </cell>
          <cell r="AD412">
            <v>297001</v>
          </cell>
          <cell r="AE412">
            <v>0</v>
          </cell>
          <cell r="AF412">
            <v>0</v>
          </cell>
          <cell r="AG412">
            <v>297001</v>
          </cell>
          <cell r="AH412">
            <v>0</v>
          </cell>
          <cell r="AI412">
            <v>0</v>
          </cell>
        </row>
        <row r="413">
          <cell r="A413">
            <v>298001</v>
          </cell>
          <cell r="B413">
            <v>0</v>
          </cell>
          <cell r="C413">
            <v>298001</v>
          </cell>
          <cell r="D413">
            <v>0</v>
          </cell>
          <cell r="E413">
            <v>0</v>
          </cell>
          <cell r="F413">
            <v>298001</v>
          </cell>
          <cell r="G413">
            <v>0</v>
          </cell>
          <cell r="H413">
            <v>0</v>
          </cell>
          <cell r="I413">
            <v>298001</v>
          </cell>
          <cell r="J413">
            <v>83.16</v>
          </cell>
          <cell r="K413">
            <v>83.16</v>
          </cell>
          <cell r="L413">
            <v>298001</v>
          </cell>
          <cell r="M413">
            <v>0</v>
          </cell>
          <cell r="N413">
            <v>0</v>
          </cell>
          <cell r="O413">
            <v>298001</v>
          </cell>
          <cell r="P413">
            <v>0</v>
          </cell>
          <cell r="Q413">
            <v>0</v>
          </cell>
          <cell r="R413">
            <v>298001</v>
          </cell>
          <cell r="S413">
            <v>0</v>
          </cell>
          <cell r="T413">
            <v>0</v>
          </cell>
          <cell r="U413">
            <v>298001</v>
          </cell>
          <cell r="V413">
            <v>0</v>
          </cell>
          <cell r="W413">
            <v>0</v>
          </cell>
          <cell r="X413">
            <v>298001</v>
          </cell>
          <cell r="Y413">
            <v>0</v>
          </cell>
          <cell r="Z413">
            <v>0</v>
          </cell>
          <cell r="AA413">
            <v>298001</v>
          </cell>
          <cell r="AB413">
            <v>0</v>
          </cell>
          <cell r="AC413">
            <v>0</v>
          </cell>
          <cell r="AD413">
            <v>298001</v>
          </cell>
          <cell r="AE413">
            <v>0</v>
          </cell>
          <cell r="AF413">
            <v>0</v>
          </cell>
          <cell r="AG413">
            <v>298001</v>
          </cell>
          <cell r="AH413">
            <v>0</v>
          </cell>
          <cell r="AI413">
            <v>0</v>
          </cell>
        </row>
        <row r="414">
          <cell r="A414">
            <v>299001</v>
          </cell>
          <cell r="B414">
            <v>66.400000000000006</v>
          </cell>
          <cell r="C414">
            <v>299001</v>
          </cell>
          <cell r="D414">
            <v>14065.6</v>
          </cell>
          <cell r="E414">
            <v>13999.2</v>
          </cell>
          <cell r="F414">
            <v>299001</v>
          </cell>
          <cell r="G414">
            <v>22926.560000000001</v>
          </cell>
          <cell r="H414">
            <v>8860.9600000000009</v>
          </cell>
          <cell r="I414">
            <v>299001</v>
          </cell>
          <cell r="J414">
            <v>67822.509999999995</v>
          </cell>
          <cell r="K414">
            <v>44895.95</v>
          </cell>
          <cell r="L414">
            <v>299001</v>
          </cell>
          <cell r="M414">
            <v>0</v>
          </cell>
          <cell r="N414">
            <v>0</v>
          </cell>
          <cell r="O414">
            <v>299001</v>
          </cell>
          <cell r="P414">
            <v>0</v>
          </cell>
          <cell r="Q414">
            <v>0</v>
          </cell>
          <cell r="R414">
            <v>299001</v>
          </cell>
          <cell r="S414">
            <v>0</v>
          </cell>
          <cell r="T414">
            <v>0</v>
          </cell>
          <cell r="U414">
            <v>299001</v>
          </cell>
          <cell r="V414">
            <v>0</v>
          </cell>
          <cell r="W414">
            <v>0</v>
          </cell>
          <cell r="X414">
            <v>299001</v>
          </cell>
          <cell r="Y414">
            <v>0</v>
          </cell>
          <cell r="Z414">
            <v>0</v>
          </cell>
          <cell r="AA414">
            <v>299001</v>
          </cell>
          <cell r="AB414">
            <v>0</v>
          </cell>
          <cell r="AC414">
            <v>0</v>
          </cell>
          <cell r="AD414">
            <v>299001</v>
          </cell>
          <cell r="AE414">
            <v>0</v>
          </cell>
          <cell r="AF414">
            <v>0</v>
          </cell>
          <cell r="AG414">
            <v>299001</v>
          </cell>
          <cell r="AH414">
            <v>0</v>
          </cell>
          <cell r="AI414">
            <v>0</v>
          </cell>
        </row>
        <row r="416">
          <cell r="A416" t="str">
            <v>3000 SERVICIOS GENERALES</v>
          </cell>
          <cell r="C416" t="str">
            <v>3000 SERVICIOS GENERALES</v>
          </cell>
          <cell r="F416" t="str">
            <v>3000 SERVICIOS GENERALES</v>
          </cell>
          <cell r="I416" t="str">
            <v>3000 SERVICIOS GENERALES</v>
          </cell>
          <cell r="L416" t="str">
            <v>3000 SERVICIOS GENERALES</v>
          </cell>
          <cell r="O416" t="str">
            <v>3000 SERVICIOS GENERALES</v>
          </cell>
          <cell r="R416" t="str">
            <v>3000 SERVICIOS GENERALES</v>
          </cell>
          <cell r="U416" t="str">
            <v>3000 SERVICIOS GENERALES</v>
          </cell>
          <cell r="X416" t="str">
            <v>3000 SERVICIOS GENERALES</v>
          </cell>
          <cell r="AA416" t="str">
            <v>3000 SERVICIOS GENERALES</v>
          </cell>
          <cell r="AD416" t="str">
            <v>3000 SERVICIOS GENERALES</v>
          </cell>
          <cell r="AG416" t="str">
            <v>3000 SERVICIOS GENERALES</v>
          </cell>
        </row>
        <row r="417">
          <cell r="A417">
            <v>311001</v>
          </cell>
          <cell r="B417">
            <v>45735.199999999997</v>
          </cell>
          <cell r="C417">
            <v>311001</v>
          </cell>
          <cell r="D417">
            <v>101432</v>
          </cell>
          <cell r="E417">
            <v>55696.800000000003</v>
          </cell>
          <cell r="F417">
            <v>311001</v>
          </cell>
          <cell r="G417">
            <v>150974.39999999999</v>
          </cell>
          <cell r="H417">
            <v>49542.399999999994</v>
          </cell>
          <cell r="I417">
            <v>311001</v>
          </cell>
          <cell r="J417">
            <v>214260.34</v>
          </cell>
          <cell r="K417">
            <v>63285.94</v>
          </cell>
          <cell r="L417">
            <v>311001</v>
          </cell>
          <cell r="M417">
            <v>0</v>
          </cell>
          <cell r="N417">
            <v>0</v>
          </cell>
          <cell r="O417">
            <v>311001</v>
          </cell>
          <cell r="P417">
            <v>0</v>
          </cell>
          <cell r="Q417">
            <v>0</v>
          </cell>
          <cell r="R417">
            <v>311001</v>
          </cell>
          <cell r="S417">
            <v>0</v>
          </cell>
          <cell r="T417">
            <v>0</v>
          </cell>
          <cell r="U417">
            <v>311001</v>
          </cell>
          <cell r="V417">
            <v>0</v>
          </cell>
          <cell r="W417">
            <v>0</v>
          </cell>
          <cell r="X417">
            <v>311001</v>
          </cell>
          <cell r="Y417">
            <v>0</v>
          </cell>
          <cell r="Z417">
            <v>0</v>
          </cell>
          <cell r="AA417">
            <v>311001</v>
          </cell>
          <cell r="AB417">
            <v>0</v>
          </cell>
          <cell r="AC417">
            <v>0</v>
          </cell>
          <cell r="AD417">
            <v>311001</v>
          </cell>
          <cell r="AE417">
            <v>0</v>
          </cell>
          <cell r="AF417">
            <v>0</v>
          </cell>
          <cell r="AG417">
            <v>311001</v>
          </cell>
          <cell r="AH417">
            <v>0</v>
          </cell>
          <cell r="AI417">
            <v>0</v>
          </cell>
        </row>
        <row r="418">
          <cell r="A418">
            <v>312001</v>
          </cell>
          <cell r="B418">
            <v>0</v>
          </cell>
          <cell r="C418">
            <v>312001</v>
          </cell>
          <cell r="D418">
            <v>95.84</v>
          </cell>
          <cell r="E418">
            <v>95.84</v>
          </cell>
          <cell r="F418">
            <v>312001</v>
          </cell>
          <cell r="G418">
            <v>95.84</v>
          </cell>
          <cell r="H418">
            <v>0</v>
          </cell>
          <cell r="I418">
            <v>312001</v>
          </cell>
          <cell r="J418">
            <v>95.84</v>
          </cell>
          <cell r="K418">
            <v>0</v>
          </cell>
          <cell r="L418">
            <v>312001</v>
          </cell>
          <cell r="M418">
            <v>0</v>
          </cell>
          <cell r="N418">
            <v>0</v>
          </cell>
          <cell r="O418">
            <v>312001</v>
          </cell>
          <cell r="P418">
            <v>0</v>
          </cell>
          <cell r="Q418">
            <v>0</v>
          </cell>
          <cell r="R418">
            <v>312001</v>
          </cell>
          <cell r="S418">
            <v>0</v>
          </cell>
          <cell r="T418">
            <v>0</v>
          </cell>
          <cell r="U418">
            <v>312001</v>
          </cell>
          <cell r="V418">
            <v>0</v>
          </cell>
          <cell r="W418">
            <v>0</v>
          </cell>
          <cell r="X418">
            <v>312001</v>
          </cell>
          <cell r="Y418">
            <v>0</v>
          </cell>
          <cell r="Z418">
            <v>0</v>
          </cell>
          <cell r="AA418">
            <v>312001</v>
          </cell>
          <cell r="AB418">
            <v>0</v>
          </cell>
          <cell r="AC418">
            <v>0</v>
          </cell>
          <cell r="AD418">
            <v>312001</v>
          </cell>
          <cell r="AE418">
            <v>0</v>
          </cell>
          <cell r="AF418">
            <v>0</v>
          </cell>
          <cell r="AG418">
            <v>312001</v>
          </cell>
          <cell r="AH418">
            <v>0</v>
          </cell>
          <cell r="AI418">
            <v>0</v>
          </cell>
        </row>
        <row r="419">
          <cell r="A419">
            <v>313001</v>
          </cell>
          <cell r="B419">
            <v>4115.2</v>
          </cell>
          <cell r="C419">
            <v>313001</v>
          </cell>
          <cell r="D419">
            <v>8405.8799999999992</v>
          </cell>
          <cell r="E419">
            <v>4290.6799999999994</v>
          </cell>
          <cell r="F419">
            <v>313001</v>
          </cell>
          <cell r="G419">
            <v>13847.28</v>
          </cell>
          <cell r="H419">
            <v>5441.4000000000015</v>
          </cell>
          <cell r="I419">
            <v>313001</v>
          </cell>
          <cell r="J419">
            <v>19300.46</v>
          </cell>
          <cell r="K419">
            <v>5453.1799999999985</v>
          </cell>
          <cell r="L419">
            <v>313001</v>
          </cell>
          <cell r="M419">
            <v>0</v>
          </cell>
          <cell r="N419">
            <v>0</v>
          </cell>
          <cell r="O419">
            <v>313001</v>
          </cell>
          <cell r="P419">
            <v>0</v>
          </cell>
          <cell r="Q419">
            <v>0</v>
          </cell>
          <cell r="R419">
            <v>313001</v>
          </cell>
          <cell r="S419">
            <v>0</v>
          </cell>
          <cell r="T419">
            <v>0</v>
          </cell>
          <cell r="U419">
            <v>313001</v>
          </cell>
          <cell r="V419">
            <v>0</v>
          </cell>
          <cell r="W419">
            <v>0</v>
          </cell>
          <cell r="X419">
            <v>313001</v>
          </cell>
          <cell r="Y419">
            <v>0</v>
          </cell>
          <cell r="Z419">
            <v>0</v>
          </cell>
          <cell r="AA419">
            <v>313001</v>
          </cell>
          <cell r="AB419">
            <v>0</v>
          </cell>
          <cell r="AC419">
            <v>0</v>
          </cell>
          <cell r="AD419">
            <v>313001</v>
          </cell>
          <cell r="AE419">
            <v>0</v>
          </cell>
          <cell r="AF419">
            <v>0</v>
          </cell>
          <cell r="AG419">
            <v>313001</v>
          </cell>
          <cell r="AH419">
            <v>0</v>
          </cell>
          <cell r="AI419">
            <v>0</v>
          </cell>
        </row>
        <row r="420">
          <cell r="A420">
            <v>314001</v>
          </cell>
          <cell r="B420">
            <v>4081.38</v>
          </cell>
          <cell r="C420">
            <v>314001</v>
          </cell>
          <cell r="D420">
            <v>8737.2800000000007</v>
          </cell>
          <cell r="E420">
            <v>4655.9000000000005</v>
          </cell>
          <cell r="F420">
            <v>314001</v>
          </cell>
          <cell r="G420">
            <v>13583.44</v>
          </cell>
          <cell r="H420">
            <v>4846.16</v>
          </cell>
          <cell r="I420">
            <v>314001</v>
          </cell>
          <cell r="J420">
            <v>18417.419999999998</v>
          </cell>
          <cell r="K420">
            <v>4833.9799999999977</v>
          </cell>
          <cell r="L420">
            <v>314001</v>
          </cell>
          <cell r="M420">
            <v>0</v>
          </cell>
          <cell r="N420">
            <v>0</v>
          </cell>
          <cell r="O420">
            <v>314001</v>
          </cell>
          <cell r="P420">
            <v>0</v>
          </cell>
          <cell r="Q420">
            <v>0</v>
          </cell>
          <cell r="R420">
            <v>314001</v>
          </cell>
          <cell r="S420">
            <v>0</v>
          </cell>
          <cell r="T420">
            <v>0</v>
          </cell>
          <cell r="U420">
            <v>314001</v>
          </cell>
          <cell r="V420">
            <v>0</v>
          </cell>
          <cell r="W420">
            <v>0</v>
          </cell>
          <cell r="X420">
            <v>314001</v>
          </cell>
          <cell r="Y420">
            <v>0</v>
          </cell>
          <cell r="Z420">
            <v>0</v>
          </cell>
          <cell r="AA420">
            <v>314001</v>
          </cell>
          <cell r="AB420">
            <v>0</v>
          </cell>
          <cell r="AC420">
            <v>0</v>
          </cell>
          <cell r="AD420">
            <v>314001</v>
          </cell>
          <cell r="AE420">
            <v>0</v>
          </cell>
          <cell r="AF420">
            <v>0</v>
          </cell>
          <cell r="AG420">
            <v>314001</v>
          </cell>
          <cell r="AH420">
            <v>0</v>
          </cell>
          <cell r="AI420">
            <v>0</v>
          </cell>
        </row>
        <row r="421">
          <cell r="A421">
            <v>315001</v>
          </cell>
          <cell r="B421">
            <v>320</v>
          </cell>
          <cell r="C421">
            <v>315001</v>
          </cell>
          <cell r="D421">
            <v>320</v>
          </cell>
          <cell r="E421">
            <v>0</v>
          </cell>
          <cell r="F421">
            <v>315001</v>
          </cell>
          <cell r="G421">
            <v>320</v>
          </cell>
          <cell r="H421">
            <v>0</v>
          </cell>
          <cell r="I421">
            <v>315001</v>
          </cell>
          <cell r="J421">
            <v>1280</v>
          </cell>
          <cell r="K421">
            <v>960</v>
          </cell>
          <cell r="L421">
            <v>315001</v>
          </cell>
          <cell r="M421">
            <v>0</v>
          </cell>
          <cell r="N421">
            <v>0</v>
          </cell>
          <cell r="O421">
            <v>315001</v>
          </cell>
          <cell r="P421">
            <v>0</v>
          </cell>
          <cell r="Q421">
            <v>0</v>
          </cell>
          <cell r="R421">
            <v>315001</v>
          </cell>
          <cell r="S421">
            <v>0</v>
          </cell>
          <cell r="T421">
            <v>0</v>
          </cell>
          <cell r="U421">
            <v>315001</v>
          </cell>
          <cell r="V421">
            <v>0</v>
          </cell>
          <cell r="W421">
            <v>0</v>
          </cell>
          <cell r="X421">
            <v>315001</v>
          </cell>
          <cell r="Y421">
            <v>0</v>
          </cell>
          <cell r="Z421">
            <v>0</v>
          </cell>
          <cell r="AA421">
            <v>315001</v>
          </cell>
          <cell r="AB421">
            <v>0</v>
          </cell>
          <cell r="AC421">
            <v>0</v>
          </cell>
          <cell r="AD421">
            <v>315001</v>
          </cell>
          <cell r="AE421">
            <v>0</v>
          </cell>
          <cell r="AF421">
            <v>0</v>
          </cell>
          <cell r="AG421">
            <v>315001</v>
          </cell>
          <cell r="AH421">
            <v>0</v>
          </cell>
          <cell r="AI421">
            <v>0</v>
          </cell>
        </row>
        <row r="422">
          <cell r="A422">
            <v>316001</v>
          </cell>
          <cell r="B422">
            <v>25705.97</v>
          </cell>
          <cell r="C422">
            <v>316001</v>
          </cell>
          <cell r="D422">
            <v>57289.68</v>
          </cell>
          <cell r="E422">
            <v>31583.71</v>
          </cell>
          <cell r="F422">
            <v>316001</v>
          </cell>
          <cell r="G422">
            <v>87619.08</v>
          </cell>
          <cell r="H422">
            <v>30329.4</v>
          </cell>
          <cell r="I422">
            <v>316001</v>
          </cell>
          <cell r="J422">
            <v>129073.34</v>
          </cell>
          <cell r="K422">
            <v>41454.259999999995</v>
          </cell>
          <cell r="L422">
            <v>316001</v>
          </cell>
          <cell r="M422">
            <v>0</v>
          </cell>
          <cell r="N422">
            <v>0</v>
          </cell>
          <cell r="O422">
            <v>316001</v>
          </cell>
          <cell r="P422">
            <v>0</v>
          </cell>
          <cell r="Q422">
            <v>0</v>
          </cell>
          <cell r="R422">
            <v>316001</v>
          </cell>
          <cell r="S422">
            <v>0</v>
          </cell>
          <cell r="T422">
            <v>0</v>
          </cell>
          <cell r="U422">
            <v>316001</v>
          </cell>
          <cell r="V422">
            <v>0</v>
          </cell>
          <cell r="W422">
            <v>0</v>
          </cell>
          <cell r="X422">
            <v>316001</v>
          </cell>
          <cell r="Y422">
            <v>0</v>
          </cell>
          <cell r="Z422">
            <v>0</v>
          </cell>
          <cell r="AA422">
            <v>316001</v>
          </cell>
          <cell r="AB422">
            <v>0</v>
          </cell>
          <cell r="AC422">
            <v>0</v>
          </cell>
          <cell r="AD422">
            <v>316001</v>
          </cell>
          <cell r="AE422">
            <v>0</v>
          </cell>
          <cell r="AF422">
            <v>0</v>
          </cell>
          <cell r="AG422">
            <v>316001</v>
          </cell>
          <cell r="AH422">
            <v>0</v>
          </cell>
          <cell r="AI422">
            <v>0</v>
          </cell>
        </row>
        <row r="423">
          <cell r="A423">
            <v>316002</v>
          </cell>
          <cell r="B423">
            <v>0</v>
          </cell>
          <cell r="C423">
            <v>316002</v>
          </cell>
          <cell r="D423">
            <v>0</v>
          </cell>
          <cell r="E423">
            <v>0</v>
          </cell>
          <cell r="F423">
            <v>316002</v>
          </cell>
          <cell r="G423">
            <v>0</v>
          </cell>
          <cell r="H423">
            <v>0</v>
          </cell>
          <cell r="I423">
            <v>316002</v>
          </cell>
          <cell r="J423">
            <v>0</v>
          </cell>
          <cell r="K423">
            <v>0</v>
          </cell>
          <cell r="L423">
            <v>316002</v>
          </cell>
          <cell r="M423">
            <v>0</v>
          </cell>
          <cell r="N423">
            <v>0</v>
          </cell>
          <cell r="O423">
            <v>316002</v>
          </cell>
          <cell r="P423">
            <v>0</v>
          </cell>
          <cell r="Q423">
            <v>0</v>
          </cell>
          <cell r="R423">
            <v>316002</v>
          </cell>
          <cell r="S423">
            <v>0</v>
          </cell>
          <cell r="T423">
            <v>0</v>
          </cell>
          <cell r="U423">
            <v>316002</v>
          </cell>
          <cell r="V423">
            <v>0</v>
          </cell>
          <cell r="W423">
            <v>0</v>
          </cell>
          <cell r="X423">
            <v>316002</v>
          </cell>
          <cell r="Y423">
            <v>0</v>
          </cell>
          <cell r="Z423">
            <v>0</v>
          </cell>
          <cell r="AA423">
            <v>316002</v>
          </cell>
          <cell r="AB423">
            <v>0</v>
          </cell>
          <cell r="AC423">
            <v>0</v>
          </cell>
          <cell r="AD423">
            <v>316002</v>
          </cell>
          <cell r="AE423">
            <v>0</v>
          </cell>
          <cell r="AF423">
            <v>0</v>
          </cell>
          <cell r="AG423">
            <v>316002</v>
          </cell>
          <cell r="AH423">
            <v>0</v>
          </cell>
          <cell r="AI423">
            <v>0</v>
          </cell>
        </row>
        <row r="424">
          <cell r="A424">
            <v>317001</v>
          </cell>
          <cell r="B424">
            <v>0</v>
          </cell>
          <cell r="C424">
            <v>317001</v>
          </cell>
          <cell r="D424">
            <v>0</v>
          </cell>
          <cell r="E424">
            <v>0</v>
          </cell>
          <cell r="F424">
            <v>317001</v>
          </cell>
          <cell r="G424">
            <v>0</v>
          </cell>
          <cell r="H424">
            <v>0</v>
          </cell>
          <cell r="I424">
            <v>317001</v>
          </cell>
          <cell r="J424">
            <v>0</v>
          </cell>
          <cell r="K424">
            <v>0</v>
          </cell>
          <cell r="L424">
            <v>317001</v>
          </cell>
          <cell r="M424">
            <v>0</v>
          </cell>
          <cell r="N424">
            <v>0</v>
          </cell>
          <cell r="O424">
            <v>317001</v>
          </cell>
          <cell r="P424">
            <v>0</v>
          </cell>
          <cell r="Q424">
            <v>0</v>
          </cell>
          <cell r="R424">
            <v>317001</v>
          </cell>
          <cell r="S424">
            <v>0</v>
          </cell>
          <cell r="T424">
            <v>0</v>
          </cell>
          <cell r="U424">
            <v>317001</v>
          </cell>
          <cell r="V424">
            <v>0</v>
          </cell>
          <cell r="W424">
            <v>0</v>
          </cell>
          <cell r="X424">
            <v>317001</v>
          </cell>
          <cell r="Y424">
            <v>0</v>
          </cell>
          <cell r="Z424">
            <v>0</v>
          </cell>
          <cell r="AA424">
            <v>317001</v>
          </cell>
          <cell r="AB424">
            <v>0</v>
          </cell>
          <cell r="AC424">
            <v>0</v>
          </cell>
          <cell r="AD424">
            <v>317001</v>
          </cell>
          <cell r="AE424">
            <v>0</v>
          </cell>
          <cell r="AF424">
            <v>0</v>
          </cell>
          <cell r="AG424">
            <v>317001</v>
          </cell>
          <cell r="AH424">
            <v>0</v>
          </cell>
          <cell r="AI424">
            <v>0</v>
          </cell>
        </row>
        <row r="425">
          <cell r="A425">
            <v>318001</v>
          </cell>
          <cell r="B425">
            <v>0</v>
          </cell>
          <cell r="C425">
            <v>318001</v>
          </cell>
          <cell r="D425">
            <v>74.5</v>
          </cell>
          <cell r="E425">
            <v>74.5</v>
          </cell>
          <cell r="F425">
            <v>318001</v>
          </cell>
          <cell r="G425">
            <v>289.47000000000003</v>
          </cell>
          <cell r="H425">
            <v>214.97000000000003</v>
          </cell>
          <cell r="I425">
            <v>318001</v>
          </cell>
          <cell r="J425">
            <v>426.25</v>
          </cell>
          <cell r="K425">
            <v>136.77999999999997</v>
          </cell>
          <cell r="L425">
            <v>318001</v>
          </cell>
          <cell r="M425">
            <v>0</v>
          </cell>
          <cell r="N425">
            <v>0</v>
          </cell>
          <cell r="O425">
            <v>318001</v>
          </cell>
          <cell r="P425">
            <v>0</v>
          </cell>
          <cell r="Q425">
            <v>0</v>
          </cell>
          <cell r="R425">
            <v>318001</v>
          </cell>
          <cell r="S425">
            <v>0</v>
          </cell>
          <cell r="T425">
            <v>0</v>
          </cell>
          <cell r="U425">
            <v>318001</v>
          </cell>
          <cell r="V425">
            <v>0</v>
          </cell>
          <cell r="W425">
            <v>0</v>
          </cell>
          <cell r="X425">
            <v>318001</v>
          </cell>
          <cell r="Y425">
            <v>0</v>
          </cell>
          <cell r="Z425">
            <v>0</v>
          </cell>
          <cell r="AA425">
            <v>318001</v>
          </cell>
          <cell r="AB425">
            <v>0</v>
          </cell>
          <cell r="AC425">
            <v>0</v>
          </cell>
          <cell r="AD425">
            <v>318001</v>
          </cell>
          <cell r="AE425">
            <v>0</v>
          </cell>
          <cell r="AF425">
            <v>0</v>
          </cell>
          <cell r="AG425">
            <v>318001</v>
          </cell>
          <cell r="AH425">
            <v>0</v>
          </cell>
          <cell r="AI425">
            <v>0</v>
          </cell>
        </row>
        <row r="426">
          <cell r="A426">
            <v>318002</v>
          </cell>
          <cell r="B426">
            <v>0</v>
          </cell>
          <cell r="C426">
            <v>318002</v>
          </cell>
          <cell r="D426">
            <v>0</v>
          </cell>
          <cell r="E426">
            <v>0</v>
          </cell>
          <cell r="F426">
            <v>318002</v>
          </cell>
          <cell r="G426">
            <v>0</v>
          </cell>
          <cell r="H426">
            <v>0</v>
          </cell>
          <cell r="I426">
            <v>318002</v>
          </cell>
          <cell r="J426">
            <v>0</v>
          </cell>
          <cell r="K426">
            <v>0</v>
          </cell>
          <cell r="L426">
            <v>318002</v>
          </cell>
          <cell r="M426">
            <v>0</v>
          </cell>
          <cell r="N426">
            <v>0</v>
          </cell>
          <cell r="O426">
            <v>318002</v>
          </cell>
          <cell r="P426">
            <v>0</v>
          </cell>
          <cell r="Q426">
            <v>0</v>
          </cell>
          <cell r="R426">
            <v>318002</v>
          </cell>
          <cell r="S426">
            <v>0</v>
          </cell>
          <cell r="T426">
            <v>0</v>
          </cell>
          <cell r="U426">
            <v>318002</v>
          </cell>
          <cell r="V426">
            <v>0</v>
          </cell>
          <cell r="W426">
            <v>0</v>
          </cell>
          <cell r="X426">
            <v>318002</v>
          </cell>
          <cell r="Y426">
            <v>0</v>
          </cell>
          <cell r="Z426">
            <v>0</v>
          </cell>
          <cell r="AA426">
            <v>318002</v>
          </cell>
          <cell r="AB426">
            <v>0</v>
          </cell>
          <cell r="AC426">
            <v>0</v>
          </cell>
          <cell r="AD426">
            <v>318002</v>
          </cell>
          <cell r="AE426">
            <v>0</v>
          </cell>
          <cell r="AF426">
            <v>0</v>
          </cell>
          <cell r="AG426">
            <v>318002</v>
          </cell>
          <cell r="AH426">
            <v>0</v>
          </cell>
          <cell r="AI426">
            <v>0</v>
          </cell>
        </row>
        <row r="427">
          <cell r="A427">
            <v>319001</v>
          </cell>
          <cell r="B427">
            <v>0</v>
          </cell>
          <cell r="C427">
            <v>319001</v>
          </cell>
          <cell r="D427">
            <v>0</v>
          </cell>
          <cell r="E427">
            <v>0</v>
          </cell>
          <cell r="F427">
            <v>319001</v>
          </cell>
          <cell r="G427">
            <v>0</v>
          </cell>
          <cell r="H427">
            <v>0</v>
          </cell>
          <cell r="I427">
            <v>319001</v>
          </cell>
          <cell r="J427">
            <v>0</v>
          </cell>
          <cell r="K427">
            <v>0</v>
          </cell>
          <cell r="L427">
            <v>319001</v>
          </cell>
          <cell r="M427">
            <v>0</v>
          </cell>
          <cell r="N427">
            <v>0</v>
          </cell>
          <cell r="O427">
            <v>319001</v>
          </cell>
          <cell r="P427">
            <v>0</v>
          </cell>
          <cell r="Q427">
            <v>0</v>
          </cell>
          <cell r="R427">
            <v>319001</v>
          </cell>
          <cell r="S427">
            <v>0</v>
          </cell>
          <cell r="T427">
            <v>0</v>
          </cell>
          <cell r="U427">
            <v>319001</v>
          </cell>
          <cell r="V427">
            <v>0</v>
          </cell>
          <cell r="W427">
            <v>0</v>
          </cell>
          <cell r="X427">
            <v>319001</v>
          </cell>
          <cell r="Y427">
            <v>0</v>
          </cell>
          <cell r="Z427">
            <v>0</v>
          </cell>
          <cell r="AA427">
            <v>319001</v>
          </cell>
          <cell r="AB427">
            <v>0</v>
          </cell>
          <cell r="AC427">
            <v>0</v>
          </cell>
          <cell r="AD427">
            <v>319001</v>
          </cell>
          <cell r="AE427">
            <v>0</v>
          </cell>
          <cell r="AF427">
            <v>0</v>
          </cell>
          <cell r="AG427">
            <v>319001</v>
          </cell>
          <cell r="AH427">
            <v>0</v>
          </cell>
          <cell r="AI427">
            <v>0</v>
          </cell>
        </row>
        <row r="428">
          <cell r="A428">
            <v>321001</v>
          </cell>
          <cell r="B428">
            <v>0</v>
          </cell>
          <cell r="C428">
            <v>321001</v>
          </cell>
          <cell r="D428">
            <v>0</v>
          </cell>
          <cell r="E428">
            <v>0</v>
          </cell>
          <cell r="F428">
            <v>321001</v>
          </cell>
          <cell r="G428">
            <v>0</v>
          </cell>
          <cell r="H428">
            <v>0</v>
          </cell>
          <cell r="I428">
            <v>321001</v>
          </cell>
          <cell r="J428">
            <v>0</v>
          </cell>
          <cell r="K428">
            <v>0</v>
          </cell>
          <cell r="L428">
            <v>321001</v>
          </cell>
          <cell r="M428">
            <v>0</v>
          </cell>
          <cell r="N428">
            <v>0</v>
          </cell>
          <cell r="O428">
            <v>321001</v>
          </cell>
          <cell r="P428">
            <v>0</v>
          </cell>
          <cell r="Q428">
            <v>0</v>
          </cell>
          <cell r="R428">
            <v>321001</v>
          </cell>
          <cell r="S428">
            <v>0</v>
          </cell>
          <cell r="T428">
            <v>0</v>
          </cell>
          <cell r="U428">
            <v>321001</v>
          </cell>
          <cell r="V428">
            <v>0</v>
          </cell>
          <cell r="W428">
            <v>0</v>
          </cell>
          <cell r="X428">
            <v>321001</v>
          </cell>
          <cell r="Y428">
            <v>0</v>
          </cell>
          <cell r="Z428">
            <v>0</v>
          </cell>
          <cell r="AA428">
            <v>321001</v>
          </cell>
          <cell r="AB428">
            <v>0</v>
          </cell>
          <cell r="AC428">
            <v>0</v>
          </cell>
          <cell r="AD428">
            <v>321001</v>
          </cell>
          <cell r="AE428">
            <v>0</v>
          </cell>
          <cell r="AF428">
            <v>0</v>
          </cell>
          <cell r="AG428">
            <v>321001</v>
          </cell>
          <cell r="AH428">
            <v>0</v>
          </cell>
          <cell r="AI428">
            <v>0</v>
          </cell>
        </row>
        <row r="429">
          <cell r="A429">
            <v>322001</v>
          </cell>
          <cell r="B429">
            <v>0</v>
          </cell>
          <cell r="C429">
            <v>322001</v>
          </cell>
          <cell r="D429">
            <v>0</v>
          </cell>
          <cell r="E429">
            <v>0</v>
          </cell>
          <cell r="F429">
            <v>322001</v>
          </cell>
          <cell r="G429">
            <v>0</v>
          </cell>
          <cell r="H429">
            <v>0</v>
          </cell>
          <cell r="I429">
            <v>322001</v>
          </cell>
          <cell r="J429">
            <v>0</v>
          </cell>
          <cell r="K429">
            <v>0</v>
          </cell>
          <cell r="L429">
            <v>322001</v>
          </cell>
          <cell r="M429">
            <v>0</v>
          </cell>
          <cell r="N429">
            <v>0</v>
          </cell>
          <cell r="O429">
            <v>322001</v>
          </cell>
          <cell r="P429">
            <v>0</v>
          </cell>
          <cell r="Q429">
            <v>0</v>
          </cell>
          <cell r="R429">
            <v>322001</v>
          </cell>
          <cell r="S429">
            <v>0</v>
          </cell>
          <cell r="T429">
            <v>0</v>
          </cell>
          <cell r="U429">
            <v>322001</v>
          </cell>
          <cell r="V429">
            <v>0</v>
          </cell>
          <cell r="W429">
            <v>0</v>
          </cell>
          <cell r="X429">
            <v>322001</v>
          </cell>
          <cell r="Y429">
            <v>0</v>
          </cell>
          <cell r="Z429">
            <v>0</v>
          </cell>
          <cell r="AA429">
            <v>322001</v>
          </cell>
          <cell r="AB429">
            <v>0</v>
          </cell>
          <cell r="AC429">
            <v>0</v>
          </cell>
          <cell r="AD429">
            <v>322001</v>
          </cell>
          <cell r="AE429">
            <v>0</v>
          </cell>
          <cell r="AF429">
            <v>0</v>
          </cell>
          <cell r="AG429">
            <v>322001</v>
          </cell>
          <cell r="AH429">
            <v>0</v>
          </cell>
          <cell r="AI429">
            <v>0</v>
          </cell>
        </row>
        <row r="430">
          <cell r="A430">
            <v>323001</v>
          </cell>
          <cell r="B430">
            <v>0</v>
          </cell>
          <cell r="C430">
            <v>323001</v>
          </cell>
          <cell r="D430">
            <v>0</v>
          </cell>
          <cell r="E430">
            <v>0</v>
          </cell>
          <cell r="F430">
            <v>323001</v>
          </cell>
          <cell r="G430">
            <v>0</v>
          </cell>
          <cell r="H430">
            <v>0</v>
          </cell>
          <cell r="I430">
            <v>323001</v>
          </cell>
          <cell r="J430">
            <v>5315.12</v>
          </cell>
          <cell r="K430">
            <v>5315.12</v>
          </cell>
          <cell r="L430">
            <v>323001</v>
          </cell>
          <cell r="M430">
            <v>0</v>
          </cell>
          <cell r="N430">
            <v>0</v>
          </cell>
          <cell r="O430">
            <v>323001</v>
          </cell>
          <cell r="P430">
            <v>0</v>
          </cell>
          <cell r="Q430">
            <v>0</v>
          </cell>
          <cell r="R430">
            <v>323001</v>
          </cell>
          <cell r="S430">
            <v>0</v>
          </cell>
          <cell r="T430">
            <v>0</v>
          </cell>
          <cell r="U430">
            <v>323001</v>
          </cell>
          <cell r="V430">
            <v>0</v>
          </cell>
          <cell r="W430">
            <v>0</v>
          </cell>
          <cell r="X430">
            <v>323001</v>
          </cell>
          <cell r="Y430">
            <v>0</v>
          </cell>
          <cell r="Z430">
            <v>0</v>
          </cell>
          <cell r="AA430">
            <v>323001</v>
          </cell>
          <cell r="AB430">
            <v>0</v>
          </cell>
          <cell r="AC430">
            <v>0</v>
          </cell>
          <cell r="AD430">
            <v>323001</v>
          </cell>
          <cell r="AE430">
            <v>0</v>
          </cell>
          <cell r="AF430">
            <v>0</v>
          </cell>
          <cell r="AG430">
            <v>323001</v>
          </cell>
          <cell r="AH430">
            <v>0</v>
          </cell>
          <cell r="AI430">
            <v>0</v>
          </cell>
        </row>
        <row r="431">
          <cell r="A431">
            <v>323002</v>
          </cell>
          <cell r="B431">
            <v>19385.46</v>
          </cell>
          <cell r="C431">
            <v>323002</v>
          </cell>
          <cell r="D431">
            <v>37364.639999999999</v>
          </cell>
          <cell r="E431">
            <v>17979.18</v>
          </cell>
          <cell r="F431">
            <v>323002</v>
          </cell>
          <cell r="G431">
            <v>50097.91</v>
          </cell>
          <cell r="H431">
            <v>12733.270000000004</v>
          </cell>
          <cell r="I431">
            <v>323002</v>
          </cell>
          <cell r="J431">
            <v>67093.53</v>
          </cell>
          <cell r="K431">
            <v>16995.619999999995</v>
          </cell>
          <cell r="L431">
            <v>323002</v>
          </cell>
          <cell r="M431">
            <v>0</v>
          </cell>
          <cell r="N431">
            <v>0</v>
          </cell>
          <cell r="O431">
            <v>323002</v>
          </cell>
          <cell r="P431">
            <v>0</v>
          </cell>
          <cell r="Q431">
            <v>0</v>
          </cell>
          <cell r="R431">
            <v>323002</v>
          </cell>
          <cell r="S431">
            <v>0</v>
          </cell>
          <cell r="T431">
            <v>0</v>
          </cell>
          <cell r="U431">
            <v>323002</v>
          </cell>
          <cell r="V431">
            <v>0</v>
          </cell>
          <cell r="W431">
            <v>0</v>
          </cell>
          <cell r="X431">
            <v>323002</v>
          </cell>
          <cell r="Y431">
            <v>0</v>
          </cell>
          <cell r="Z431">
            <v>0</v>
          </cell>
          <cell r="AA431">
            <v>323002</v>
          </cell>
          <cell r="AB431">
            <v>0</v>
          </cell>
          <cell r="AC431">
            <v>0</v>
          </cell>
          <cell r="AD431">
            <v>323002</v>
          </cell>
          <cell r="AE431">
            <v>0</v>
          </cell>
          <cell r="AF431">
            <v>0</v>
          </cell>
          <cell r="AG431">
            <v>323002</v>
          </cell>
          <cell r="AH431">
            <v>0</v>
          </cell>
          <cell r="AI431">
            <v>0</v>
          </cell>
        </row>
        <row r="432">
          <cell r="A432">
            <v>324001</v>
          </cell>
          <cell r="B432">
            <v>0</v>
          </cell>
          <cell r="C432">
            <v>324001</v>
          </cell>
          <cell r="D432">
            <v>0</v>
          </cell>
          <cell r="E432">
            <v>0</v>
          </cell>
          <cell r="F432">
            <v>324001</v>
          </cell>
          <cell r="G432">
            <v>0</v>
          </cell>
          <cell r="H432">
            <v>0</v>
          </cell>
          <cell r="I432">
            <v>324001</v>
          </cell>
          <cell r="J432">
            <v>0</v>
          </cell>
          <cell r="K432">
            <v>0</v>
          </cell>
          <cell r="L432">
            <v>324001</v>
          </cell>
          <cell r="M432">
            <v>0</v>
          </cell>
          <cell r="N432">
            <v>0</v>
          </cell>
          <cell r="O432">
            <v>324001</v>
          </cell>
          <cell r="P432">
            <v>0</v>
          </cell>
          <cell r="Q432">
            <v>0</v>
          </cell>
          <cell r="R432">
            <v>324001</v>
          </cell>
          <cell r="S432">
            <v>0</v>
          </cell>
          <cell r="T432">
            <v>0</v>
          </cell>
          <cell r="U432">
            <v>324001</v>
          </cell>
          <cell r="V432">
            <v>0</v>
          </cell>
          <cell r="W432">
            <v>0</v>
          </cell>
          <cell r="X432">
            <v>324001</v>
          </cell>
          <cell r="Y432">
            <v>0</v>
          </cell>
          <cell r="Z432">
            <v>0</v>
          </cell>
          <cell r="AA432">
            <v>324001</v>
          </cell>
          <cell r="AB432">
            <v>0</v>
          </cell>
          <cell r="AC432">
            <v>0</v>
          </cell>
          <cell r="AD432">
            <v>324001</v>
          </cell>
          <cell r="AE432">
            <v>0</v>
          </cell>
          <cell r="AF432">
            <v>0</v>
          </cell>
          <cell r="AG432">
            <v>324001</v>
          </cell>
          <cell r="AH432">
            <v>0</v>
          </cell>
          <cell r="AI432">
            <v>0</v>
          </cell>
        </row>
        <row r="433">
          <cell r="A433">
            <v>325001</v>
          </cell>
          <cell r="B433">
            <v>0</v>
          </cell>
          <cell r="C433">
            <v>325001</v>
          </cell>
          <cell r="D433">
            <v>0</v>
          </cell>
          <cell r="E433">
            <v>0</v>
          </cell>
          <cell r="F433">
            <v>325001</v>
          </cell>
          <cell r="G433">
            <v>0</v>
          </cell>
          <cell r="H433">
            <v>0</v>
          </cell>
          <cell r="I433">
            <v>325001</v>
          </cell>
          <cell r="J433">
            <v>0</v>
          </cell>
          <cell r="K433">
            <v>0</v>
          </cell>
          <cell r="L433">
            <v>325001</v>
          </cell>
          <cell r="M433">
            <v>0</v>
          </cell>
          <cell r="N433">
            <v>0</v>
          </cell>
          <cell r="O433">
            <v>325001</v>
          </cell>
          <cell r="P433">
            <v>0</v>
          </cell>
          <cell r="Q433">
            <v>0</v>
          </cell>
          <cell r="R433">
            <v>325001</v>
          </cell>
          <cell r="S433">
            <v>0</v>
          </cell>
          <cell r="T433">
            <v>0</v>
          </cell>
          <cell r="U433">
            <v>325001</v>
          </cell>
          <cell r="V433">
            <v>0</v>
          </cell>
          <cell r="W433">
            <v>0</v>
          </cell>
          <cell r="X433">
            <v>325001</v>
          </cell>
          <cell r="Y433">
            <v>0</v>
          </cell>
          <cell r="Z433">
            <v>0</v>
          </cell>
          <cell r="AA433">
            <v>325001</v>
          </cell>
          <cell r="AB433">
            <v>0</v>
          </cell>
          <cell r="AC433">
            <v>0</v>
          </cell>
          <cell r="AD433">
            <v>325001</v>
          </cell>
          <cell r="AE433">
            <v>0</v>
          </cell>
          <cell r="AF433">
            <v>0</v>
          </cell>
          <cell r="AG433">
            <v>325001</v>
          </cell>
          <cell r="AH433">
            <v>0</v>
          </cell>
          <cell r="AI433">
            <v>0</v>
          </cell>
        </row>
        <row r="434">
          <cell r="A434">
            <v>326001</v>
          </cell>
          <cell r="B434">
            <v>0</v>
          </cell>
          <cell r="C434">
            <v>326001</v>
          </cell>
          <cell r="D434">
            <v>0</v>
          </cell>
          <cell r="E434">
            <v>0</v>
          </cell>
          <cell r="F434">
            <v>326001</v>
          </cell>
          <cell r="G434">
            <v>0</v>
          </cell>
          <cell r="H434">
            <v>0</v>
          </cell>
          <cell r="I434">
            <v>326001</v>
          </cell>
          <cell r="J434">
            <v>0</v>
          </cell>
          <cell r="K434">
            <v>0</v>
          </cell>
          <cell r="L434">
            <v>326001</v>
          </cell>
          <cell r="M434">
            <v>0</v>
          </cell>
          <cell r="N434">
            <v>0</v>
          </cell>
          <cell r="O434">
            <v>326001</v>
          </cell>
          <cell r="P434">
            <v>0</v>
          </cell>
          <cell r="Q434">
            <v>0</v>
          </cell>
          <cell r="R434">
            <v>326001</v>
          </cell>
          <cell r="S434">
            <v>0</v>
          </cell>
          <cell r="T434">
            <v>0</v>
          </cell>
          <cell r="U434">
            <v>326001</v>
          </cell>
          <cell r="V434">
            <v>0</v>
          </cell>
          <cell r="W434">
            <v>0</v>
          </cell>
          <cell r="X434">
            <v>326001</v>
          </cell>
          <cell r="Y434">
            <v>0</v>
          </cell>
          <cell r="Z434">
            <v>0</v>
          </cell>
          <cell r="AA434">
            <v>326001</v>
          </cell>
          <cell r="AB434">
            <v>0</v>
          </cell>
          <cell r="AC434">
            <v>0</v>
          </cell>
          <cell r="AD434">
            <v>326001</v>
          </cell>
          <cell r="AE434">
            <v>0</v>
          </cell>
          <cell r="AF434">
            <v>0</v>
          </cell>
          <cell r="AG434">
            <v>326001</v>
          </cell>
          <cell r="AH434">
            <v>0</v>
          </cell>
          <cell r="AI434">
            <v>0</v>
          </cell>
        </row>
        <row r="435">
          <cell r="A435">
            <v>327001</v>
          </cell>
          <cell r="B435">
            <v>0</v>
          </cell>
          <cell r="C435">
            <v>327001</v>
          </cell>
          <cell r="D435">
            <v>0</v>
          </cell>
          <cell r="E435">
            <v>0</v>
          </cell>
          <cell r="F435">
            <v>327001</v>
          </cell>
          <cell r="G435">
            <v>0</v>
          </cell>
          <cell r="H435">
            <v>0</v>
          </cell>
          <cell r="I435">
            <v>327001</v>
          </cell>
          <cell r="J435">
            <v>27840</v>
          </cell>
          <cell r="K435">
            <v>27840</v>
          </cell>
          <cell r="L435">
            <v>327001</v>
          </cell>
          <cell r="M435">
            <v>0</v>
          </cell>
          <cell r="N435">
            <v>0</v>
          </cell>
          <cell r="O435">
            <v>327001</v>
          </cell>
          <cell r="P435">
            <v>0</v>
          </cell>
          <cell r="Q435">
            <v>0</v>
          </cell>
          <cell r="R435">
            <v>327001</v>
          </cell>
          <cell r="S435">
            <v>0</v>
          </cell>
          <cell r="T435">
            <v>0</v>
          </cell>
          <cell r="U435">
            <v>327001</v>
          </cell>
          <cell r="V435">
            <v>0</v>
          </cell>
          <cell r="W435">
            <v>0</v>
          </cell>
          <cell r="X435">
            <v>327001</v>
          </cell>
          <cell r="Y435">
            <v>0</v>
          </cell>
          <cell r="Z435">
            <v>0</v>
          </cell>
          <cell r="AA435">
            <v>327001</v>
          </cell>
          <cell r="AB435">
            <v>0</v>
          </cell>
          <cell r="AC435">
            <v>0</v>
          </cell>
          <cell r="AD435">
            <v>327001</v>
          </cell>
          <cell r="AE435">
            <v>0</v>
          </cell>
          <cell r="AF435">
            <v>0</v>
          </cell>
          <cell r="AG435">
            <v>327001</v>
          </cell>
          <cell r="AH435">
            <v>0</v>
          </cell>
          <cell r="AI435">
            <v>0</v>
          </cell>
        </row>
        <row r="436">
          <cell r="A436">
            <v>328001</v>
          </cell>
          <cell r="B436">
            <v>0</v>
          </cell>
          <cell r="C436">
            <v>328001</v>
          </cell>
          <cell r="D436">
            <v>0</v>
          </cell>
          <cell r="E436">
            <v>0</v>
          </cell>
          <cell r="F436">
            <v>328001</v>
          </cell>
          <cell r="G436">
            <v>0</v>
          </cell>
          <cell r="H436">
            <v>0</v>
          </cell>
          <cell r="I436">
            <v>328001</v>
          </cell>
          <cell r="J436">
            <v>0</v>
          </cell>
          <cell r="K436">
            <v>0</v>
          </cell>
          <cell r="L436">
            <v>328001</v>
          </cell>
          <cell r="M436">
            <v>0</v>
          </cell>
          <cell r="N436">
            <v>0</v>
          </cell>
          <cell r="O436">
            <v>328001</v>
          </cell>
          <cell r="P436">
            <v>0</v>
          </cell>
          <cell r="Q436">
            <v>0</v>
          </cell>
          <cell r="R436">
            <v>328001</v>
          </cell>
          <cell r="S436">
            <v>0</v>
          </cell>
          <cell r="T436">
            <v>0</v>
          </cell>
          <cell r="U436">
            <v>328001</v>
          </cell>
          <cell r="V436">
            <v>0</v>
          </cell>
          <cell r="W436">
            <v>0</v>
          </cell>
          <cell r="X436">
            <v>328001</v>
          </cell>
          <cell r="Y436">
            <v>0</v>
          </cell>
          <cell r="Z436">
            <v>0</v>
          </cell>
          <cell r="AA436">
            <v>328001</v>
          </cell>
          <cell r="AB436">
            <v>0</v>
          </cell>
          <cell r="AC436">
            <v>0</v>
          </cell>
          <cell r="AD436">
            <v>328001</v>
          </cell>
          <cell r="AE436">
            <v>0</v>
          </cell>
          <cell r="AF436">
            <v>0</v>
          </cell>
          <cell r="AG436">
            <v>328001</v>
          </cell>
          <cell r="AH436">
            <v>0</v>
          </cell>
          <cell r="AI436">
            <v>0</v>
          </cell>
        </row>
        <row r="437">
          <cell r="A437">
            <v>329001</v>
          </cell>
          <cell r="B437">
            <v>0</v>
          </cell>
          <cell r="C437">
            <v>329001</v>
          </cell>
          <cell r="D437">
            <v>0</v>
          </cell>
          <cell r="E437">
            <v>0</v>
          </cell>
          <cell r="F437">
            <v>329001</v>
          </cell>
          <cell r="G437">
            <v>0</v>
          </cell>
          <cell r="H437">
            <v>0</v>
          </cell>
          <cell r="I437">
            <v>329001</v>
          </cell>
          <cell r="J437">
            <v>0</v>
          </cell>
          <cell r="K437">
            <v>0</v>
          </cell>
          <cell r="L437">
            <v>329001</v>
          </cell>
          <cell r="M437">
            <v>0</v>
          </cell>
          <cell r="N437">
            <v>0</v>
          </cell>
          <cell r="O437">
            <v>329001</v>
          </cell>
          <cell r="P437">
            <v>0</v>
          </cell>
          <cell r="Q437">
            <v>0</v>
          </cell>
          <cell r="R437">
            <v>329001</v>
          </cell>
          <cell r="S437">
            <v>0</v>
          </cell>
          <cell r="T437">
            <v>0</v>
          </cell>
          <cell r="U437">
            <v>329001</v>
          </cell>
          <cell r="V437">
            <v>0</v>
          </cell>
          <cell r="W437">
            <v>0</v>
          </cell>
          <cell r="X437">
            <v>329001</v>
          </cell>
          <cell r="Y437">
            <v>0</v>
          </cell>
          <cell r="Z437">
            <v>0</v>
          </cell>
          <cell r="AA437">
            <v>329001</v>
          </cell>
          <cell r="AB437">
            <v>0</v>
          </cell>
          <cell r="AC437">
            <v>0</v>
          </cell>
          <cell r="AD437">
            <v>329001</v>
          </cell>
          <cell r="AE437">
            <v>0</v>
          </cell>
          <cell r="AF437">
            <v>0</v>
          </cell>
          <cell r="AG437">
            <v>329001</v>
          </cell>
          <cell r="AH437">
            <v>0</v>
          </cell>
          <cell r="AI437">
            <v>0</v>
          </cell>
        </row>
        <row r="438">
          <cell r="A438">
            <v>331001</v>
          </cell>
          <cell r="B438">
            <v>0</v>
          </cell>
          <cell r="C438">
            <v>331001</v>
          </cell>
          <cell r="D438">
            <v>0</v>
          </cell>
          <cell r="E438">
            <v>0</v>
          </cell>
          <cell r="F438">
            <v>331001</v>
          </cell>
          <cell r="G438">
            <v>0</v>
          </cell>
          <cell r="H438">
            <v>0</v>
          </cell>
          <cell r="I438">
            <v>331001</v>
          </cell>
          <cell r="J438">
            <v>0</v>
          </cell>
          <cell r="K438">
            <v>0</v>
          </cell>
          <cell r="L438">
            <v>331001</v>
          </cell>
          <cell r="M438">
            <v>0</v>
          </cell>
          <cell r="N438">
            <v>0</v>
          </cell>
          <cell r="O438">
            <v>331001</v>
          </cell>
          <cell r="P438">
            <v>0</v>
          </cell>
          <cell r="Q438">
            <v>0</v>
          </cell>
          <cell r="R438">
            <v>331001</v>
          </cell>
          <cell r="S438">
            <v>0</v>
          </cell>
          <cell r="T438">
            <v>0</v>
          </cell>
          <cell r="U438">
            <v>331001</v>
          </cell>
          <cell r="V438">
            <v>0</v>
          </cell>
          <cell r="W438">
            <v>0</v>
          </cell>
          <cell r="X438">
            <v>331001</v>
          </cell>
          <cell r="Y438">
            <v>0</v>
          </cell>
          <cell r="Z438">
            <v>0</v>
          </cell>
          <cell r="AA438">
            <v>331001</v>
          </cell>
          <cell r="AB438">
            <v>0</v>
          </cell>
          <cell r="AC438">
            <v>0</v>
          </cell>
          <cell r="AD438">
            <v>331001</v>
          </cell>
          <cell r="AE438">
            <v>0</v>
          </cell>
          <cell r="AF438">
            <v>0</v>
          </cell>
          <cell r="AG438">
            <v>331001</v>
          </cell>
          <cell r="AH438">
            <v>0</v>
          </cell>
          <cell r="AI438">
            <v>0</v>
          </cell>
        </row>
        <row r="439">
          <cell r="A439">
            <v>331002</v>
          </cell>
          <cell r="B439">
            <v>0</v>
          </cell>
          <cell r="C439">
            <v>331002</v>
          </cell>
          <cell r="D439">
            <v>13650.79</v>
          </cell>
          <cell r="E439">
            <v>13650.79</v>
          </cell>
          <cell r="F439">
            <v>331002</v>
          </cell>
          <cell r="G439">
            <v>13650.79</v>
          </cell>
          <cell r="H439">
            <v>0</v>
          </cell>
          <cell r="I439">
            <v>331002</v>
          </cell>
          <cell r="J439">
            <v>13650.79</v>
          </cell>
          <cell r="K439">
            <v>0</v>
          </cell>
          <cell r="L439">
            <v>331002</v>
          </cell>
          <cell r="M439">
            <v>0</v>
          </cell>
          <cell r="N439">
            <v>0</v>
          </cell>
          <cell r="O439">
            <v>331002</v>
          </cell>
          <cell r="P439">
            <v>0</v>
          </cell>
          <cell r="Q439">
            <v>0</v>
          </cell>
          <cell r="R439">
            <v>331002</v>
          </cell>
          <cell r="S439">
            <v>0</v>
          </cell>
          <cell r="T439">
            <v>0</v>
          </cell>
          <cell r="U439">
            <v>331002</v>
          </cell>
          <cell r="V439">
            <v>0</v>
          </cell>
          <cell r="W439">
            <v>0</v>
          </cell>
          <cell r="X439">
            <v>331002</v>
          </cell>
          <cell r="Y439">
            <v>0</v>
          </cell>
          <cell r="Z439">
            <v>0</v>
          </cell>
          <cell r="AA439">
            <v>331002</v>
          </cell>
          <cell r="AB439">
            <v>0</v>
          </cell>
          <cell r="AC439">
            <v>0</v>
          </cell>
          <cell r="AD439">
            <v>331002</v>
          </cell>
          <cell r="AE439">
            <v>0</v>
          </cell>
          <cell r="AF439">
            <v>0</v>
          </cell>
          <cell r="AG439">
            <v>331002</v>
          </cell>
          <cell r="AH439">
            <v>0</v>
          </cell>
          <cell r="AI439">
            <v>0</v>
          </cell>
        </row>
        <row r="440">
          <cell r="A440">
            <v>331003</v>
          </cell>
          <cell r="B440">
            <v>0</v>
          </cell>
          <cell r="C440">
            <v>331003</v>
          </cell>
          <cell r="D440">
            <v>0</v>
          </cell>
          <cell r="E440">
            <v>0</v>
          </cell>
          <cell r="F440">
            <v>331003</v>
          </cell>
          <cell r="G440">
            <v>0</v>
          </cell>
          <cell r="H440">
            <v>0</v>
          </cell>
          <cell r="I440">
            <v>331003</v>
          </cell>
          <cell r="J440">
            <v>0</v>
          </cell>
          <cell r="K440">
            <v>0</v>
          </cell>
          <cell r="L440">
            <v>331003</v>
          </cell>
          <cell r="M440">
            <v>0</v>
          </cell>
          <cell r="N440">
            <v>0</v>
          </cell>
          <cell r="O440">
            <v>331003</v>
          </cell>
          <cell r="P440">
            <v>0</v>
          </cell>
          <cell r="Q440">
            <v>0</v>
          </cell>
          <cell r="R440">
            <v>331003</v>
          </cell>
          <cell r="S440">
            <v>0</v>
          </cell>
          <cell r="T440">
            <v>0</v>
          </cell>
          <cell r="U440">
            <v>331003</v>
          </cell>
          <cell r="V440">
            <v>0</v>
          </cell>
          <cell r="W440">
            <v>0</v>
          </cell>
          <cell r="X440">
            <v>331003</v>
          </cell>
          <cell r="Y440">
            <v>0</v>
          </cell>
          <cell r="Z440">
            <v>0</v>
          </cell>
          <cell r="AA440">
            <v>331003</v>
          </cell>
          <cell r="AB440">
            <v>0</v>
          </cell>
          <cell r="AC440">
            <v>0</v>
          </cell>
          <cell r="AD440">
            <v>331003</v>
          </cell>
          <cell r="AE440">
            <v>0</v>
          </cell>
          <cell r="AF440">
            <v>0</v>
          </cell>
          <cell r="AG440">
            <v>331003</v>
          </cell>
          <cell r="AH440">
            <v>0</v>
          </cell>
          <cell r="AI440">
            <v>0</v>
          </cell>
        </row>
        <row r="441">
          <cell r="A441">
            <v>332001</v>
          </cell>
          <cell r="B441">
            <v>3238.6</v>
          </cell>
          <cell r="C441">
            <v>332001</v>
          </cell>
          <cell r="D441">
            <v>11570.6</v>
          </cell>
          <cell r="E441">
            <v>8332</v>
          </cell>
          <cell r="F441">
            <v>332001</v>
          </cell>
          <cell r="G441">
            <v>11570.6</v>
          </cell>
          <cell r="H441">
            <v>0</v>
          </cell>
          <cell r="I441">
            <v>332001</v>
          </cell>
          <cell r="J441">
            <v>11570.6</v>
          </cell>
          <cell r="K441">
            <v>0</v>
          </cell>
          <cell r="L441">
            <v>332001</v>
          </cell>
          <cell r="M441">
            <v>0</v>
          </cell>
          <cell r="N441">
            <v>0</v>
          </cell>
          <cell r="O441">
            <v>332001</v>
          </cell>
          <cell r="P441">
            <v>0</v>
          </cell>
          <cell r="Q441">
            <v>0</v>
          </cell>
          <cell r="R441">
            <v>332001</v>
          </cell>
          <cell r="S441">
            <v>0</v>
          </cell>
          <cell r="T441">
            <v>0</v>
          </cell>
          <cell r="U441">
            <v>332001</v>
          </cell>
          <cell r="V441">
            <v>0</v>
          </cell>
          <cell r="W441">
            <v>0</v>
          </cell>
          <cell r="X441">
            <v>332001</v>
          </cell>
          <cell r="Y441">
            <v>0</v>
          </cell>
          <cell r="Z441">
            <v>0</v>
          </cell>
          <cell r="AA441">
            <v>332001</v>
          </cell>
          <cell r="AB441">
            <v>0</v>
          </cell>
          <cell r="AC441">
            <v>0</v>
          </cell>
          <cell r="AD441">
            <v>332001</v>
          </cell>
          <cell r="AE441">
            <v>0</v>
          </cell>
          <cell r="AF441">
            <v>0</v>
          </cell>
          <cell r="AG441">
            <v>332001</v>
          </cell>
          <cell r="AH441">
            <v>0</v>
          </cell>
          <cell r="AI441">
            <v>0</v>
          </cell>
        </row>
        <row r="442">
          <cell r="A442">
            <v>333001</v>
          </cell>
          <cell r="B442">
            <v>510.4</v>
          </cell>
          <cell r="C442">
            <v>333001</v>
          </cell>
          <cell r="D442">
            <v>510.4</v>
          </cell>
          <cell r="E442">
            <v>0</v>
          </cell>
          <cell r="F442">
            <v>333001</v>
          </cell>
          <cell r="G442">
            <v>510.4</v>
          </cell>
          <cell r="H442">
            <v>0</v>
          </cell>
          <cell r="I442">
            <v>333001</v>
          </cell>
          <cell r="J442">
            <v>1531.2</v>
          </cell>
          <cell r="K442">
            <v>1020.8000000000001</v>
          </cell>
          <cell r="L442">
            <v>333001</v>
          </cell>
          <cell r="M442">
            <v>0</v>
          </cell>
          <cell r="N442">
            <v>0</v>
          </cell>
          <cell r="O442">
            <v>333001</v>
          </cell>
          <cell r="P442">
            <v>0</v>
          </cell>
          <cell r="Q442">
            <v>0</v>
          </cell>
          <cell r="R442">
            <v>333001</v>
          </cell>
          <cell r="S442">
            <v>0</v>
          </cell>
          <cell r="T442">
            <v>0</v>
          </cell>
          <cell r="U442">
            <v>333001</v>
          </cell>
          <cell r="V442">
            <v>0</v>
          </cell>
          <cell r="W442">
            <v>0</v>
          </cell>
          <cell r="X442">
            <v>333001</v>
          </cell>
          <cell r="Y442">
            <v>0</v>
          </cell>
          <cell r="Z442">
            <v>0</v>
          </cell>
          <cell r="AA442">
            <v>333001</v>
          </cell>
          <cell r="AB442">
            <v>0</v>
          </cell>
          <cell r="AC442">
            <v>0</v>
          </cell>
          <cell r="AD442">
            <v>333001</v>
          </cell>
          <cell r="AE442">
            <v>0</v>
          </cell>
          <cell r="AF442">
            <v>0</v>
          </cell>
          <cell r="AG442">
            <v>333001</v>
          </cell>
          <cell r="AH442">
            <v>0</v>
          </cell>
          <cell r="AI442">
            <v>0</v>
          </cell>
        </row>
        <row r="443">
          <cell r="A443">
            <v>334001</v>
          </cell>
          <cell r="B443">
            <v>6019.2</v>
          </cell>
          <cell r="C443">
            <v>334001</v>
          </cell>
          <cell r="D443">
            <v>7040</v>
          </cell>
          <cell r="E443">
            <v>1020.8000000000002</v>
          </cell>
          <cell r="F443">
            <v>334001</v>
          </cell>
          <cell r="G443">
            <v>7040</v>
          </cell>
          <cell r="H443">
            <v>0</v>
          </cell>
          <cell r="I443">
            <v>334001</v>
          </cell>
          <cell r="J443">
            <v>12529.2</v>
          </cell>
          <cell r="K443">
            <v>5489.2000000000007</v>
          </cell>
          <cell r="L443">
            <v>334001</v>
          </cell>
          <cell r="M443">
            <v>0</v>
          </cell>
          <cell r="N443">
            <v>0</v>
          </cell>
          <cell r="O443">
            <v>334001</v>
          </cell>
          <cell r="P443">
            <v>0</v>
          </cell>
          <cell r="Q443">
            <v>0</v>
          </cell>
          <cell r="R443">
            <v>334001</v>
          </cell>
          <cell r="S443">
            <v>0</v>
          </cell>
          <cell r="T443">
            <v>0</v>
          </cell>
          <cell r="U443">
            <v>334001</v>
          </cell>
          <cell r="V443">
            <v>0</v>
          </cell>
          <cell r="W443">
            <v>0</v>
          </cell>
          <cell r="X443">
            <v>334001</v>
          </cell>
          <cell r="Y443">
            <v>0</v>
          </cell>
          <cell r="Z443">
            <v>0</v>
          </cell>
          <cell r="AA443">
            <v>334001</v>
          </cell>
          <cell r="AB443">
            <v>0</v>
          </cell>
          <cell r="AC443">
            <v>0</v>
          </cell>
          <cell r="AD443">
            <v>334001</v>
          </cell>
          <cell r="AE443">
            <v>0</v>
          </cell>
          <cell r="AF443">
            <v>0</v>
          </cell>
          <cell r="AG443">
            <v>334001</v>
          </cell>
          <cell r="AH443">
            <v>0</v>
          </cell>
          <cell r="AI443">
            <v>0</v>
          </cell>
        </row>
        <row r="444">
          <cell r="A444">
            <v>334002</v>
          </cell>
          <cell r="B444">
            <v>0</v>
          </cell>
          <cell r="C444">
            <v>334002</v>
          </cell>
          <cell r="D444">
            <v>0</v>
          </cell>
          <cell r="E444">
            <v>0</v>
          </cell>
          <cell r="F444">
            <v>334002</v>
          </cell>
          <cell r="G444">
            <v>0</v>
          </cell>
          <cell r="H444">
            <v>0</v>
          </cell>
          <cell r="I444">
            <v>334002</v>
          </cell>
          <cell r="J444">
            <v>0</v>
          </cell>
          <cell r="K444">
            <v>0</v>
          </cell>
          <cell r="L444">
            <v>334002</v>
          </cell>
          <cell r="M444">
            <v>0</v>
          </cell>
          <cell r="N444">
            <v>0</v>
          </cell>
          <cell r="O444">
            <v>334002</v>
          </cell>
          <cell r="P444">
            <v>0</v>
          </cell>
          <cell r="Q444">
            <v>0</v>
          </cell>
          <cell r="R444">
            <v>334002</v>
          </cell>
          <cell r="S444">
            <v>0</v>
          </cell>
          <cell r="T444">
            <v>0</v>
          </cell>
          <cell r="U444">
            <v>334002</v>
          </cell>
          <cell r="V444">
            <v>0</v>
          </cell>
          <cell r="W444">
            <v>0</v>
          </cell>
          <cell r="X444">
            <v>334002</v>
          </cell>
          <cell r="Y444">
            <v>0</v>
          </cell>
          <cell r="Z444">
            <v>0</v>
          </cell>
          <cell r="AA444">
            <v>334002</v>
          </cell>
          <cell r="AB444">
            <v>0</v>
          </cell>
          <cell r="AC444">
            <v>0</v>
          </cell>
          <cell r="AD444">
            <v>334002</v>
          </cell>
          <cell r="AE444">
            <v>0</v>
          </cell>
          <cell r="AF444">
            <v>0</v>
          </cell>
          <cell r="AG444">
            <v>334002</v>
          </cell>
          <cell r="AH444">
            <v>0</v>
          </cell>
          <cell r="AI444">
            <v>0</v>
          </cell>
        </row>
        <row r="445">
          <cell r="A445">
            <v>334003</v>
          </cell>
          <cell r="B445">
            <v>0</v>
          </cell>
          <cell r="C445">
            <v>334003</v>
          </cell>
          <cell r="D445">
            <v>0</v>
          </cell>
          <cell r="E445">
            <v>0</v>
          </cell>
          <cell r="F445">
            <v>334003</v>
          </cell>
          <cell r="G445">
            <v>0</v>
          </cell>
          <cell r="H445">
            <v>0</v>
          </cell>
          <cell r="I445">
            <v>334003</v>
          </cell>
          <cell r="J445">
            <v>0</v>
          </cell>
          <cell r="K445">
            <v>0</v>
          </cell>
          <cell r="L445">
            <v>334003</v>
          </cell>
          <cell r="M445">
            <v>0</v>
          </cell>
          <cell r="N445">
            <v>0</v>
          </cell>
          <cell r="O445">
            <v>334003</v>
          </cell>
          <cell r="P445">
            <v>0</v>
          </cell>
          <cell r="Q445">
            <v>0</v>
          </cell>
          <cell r="R445">
            <v>334003</v>
          </cell>
          <cell r="S445">
            <v>0</v>
          </cell>
          <cell r="T445">
            <v>0</v>
          </cell>
          <cell r="U445">
            <v>334003</v>
          </cell>
          <cell r="V445">
            <v>0</v>
          </cell>
          <cell r="W445">
            <v>0</v>
          </cell>
          <cell r="X445">
            <v>334003</v>
          </cell>
          <cell r="Y445">
            <v>0</v>
          </cell>
          <cell r="Z445">
            <v>0</v>
          </cell>
          <cell r="AA445">
            <v>334003</v>
          </cell>
          <cell r="AB445">
            <v>0</v>
          </cell>
          <cell r="AC445">
            <v>0</v>
          </cell>
          <cell r="AD445">
            <v>334003</v>
          </cell>
          <cell r="AE445">
            <v>0</v>
          </cell>
          <cell r="AF445">
            <v>0</v>
          </cell>
          <cell r="AG445">
            <v>334003</v>
          </cell>
          <cell r="AH445">
            <v>0</v>
          </cell>
          <cell r="AI445">
            <v>0</v>
          </cell>
        </row>
        <row r="446">
          <cell r="A446">
            <v>335001</v>
          </cell>
          <cell r="B446">
            <v>0</v>
          </cell>
          <cell r="C446">
            <v>335001</v>
          </cell>
          <cell r="D446">
            <v>0</v>
          </cell>
          <cell r="E446">
            <v>0</v>
          </cell>
          <cell r="F446">
            <v>335001</v>
          </cell>
          <cell r="G446">
            <v>0</v>
          </cell>
          <cell r="H446">
            <v>0</v>
          </cell>
          <cell r="I446">
            <v>335001</v>
          </cell>
          <cell r="J446">
            <v>0</v>
          </cell>
          <cell r="K446">
            <v>0</v>
          </cell>
          <cell r="L446">
            <v>335001</v>
          </cell>
          <cell r="M446">
            <v>0</v>
          </cell>
          <cell r="N446">
            <v>0</v>
          </cell>
          <cell r="O446">
            <v>335001</v>
          </cell>
          <cell r="P446">
            <v>0</v>
          </cell>
          <cell r="Q446">
            <v>0</v>
          </cell>
          <cell r="R446">
            <v>335001</v>
          </cell>
          <cell r="S446">
            <v>0</v>
          </cell>
          <cell r="T446">
            <v>0</v>
          </cell>
          <cell r="U446">
            <v>335001</v>
          </cell>
          <cell r="V446">
            <v>0</v>
          </cell>
          <cell r="W446">
            <v>0</v>
          </cell>
          <cell r="X446">
            <v>335001</v>
          </cell>
          <cell r="Y446">
            <v>0</v>
          </cell>
          <cell r="Z446">
            <v>0</v>
          </cell>
          <cell r="AA446">
            <v>335001</v>
          </cell>
          <cell r="AB446">
            <v>0</v>
          </cell>
          <cell r="AC446">
            <v>0</v>
          </cell>
          <cell r="AD446">
            <v>335001</v>
          </cell>
          <cell r="AE446">
            <v>0</v>
          </cell>
          <cell r="AF446">
            <v>0</v>
          </cell>
          <cell r="AG446">
            <v>335001</v>
          </cell>
          <cell r="AH446">
            <v>0</v>
          </cell>
          <cell r="AI446">
            <v>0</v>
          </cell>
        </row>
        <row r="447">
          <cell r="A447">
            <v>336001</v>
          </cell>
          <cell r="B447">
            <v>0</v>
          </cell>
          <cell r="C447">
            <v>336001</v>
          </cell>
          <cell r="D447">
            <v>0</v>
          </cell>
          <cell r="E447">
            <v>0</v>
          </cell>
          <cell r="F447">
            <v>336001</v>
          </cell>
          <cell r="G447">
            <v>0</v>
          </cell>
          <cell r="H447">
            <v>0</v>
          </cell>
          <cell r="I447">
            <v>336001</v>
          </cell>
          <cell r="J447">
            <v>300</v>
          </cell>
          <cell r="K447">
            <v>300</v>
          </cell>
          <cell r="L447">
            <v>336001</v>
          </cell>
          <cell r="M447">
            <v>0</v>
          </cell>
          <cell r="N447">
            <v>0</v>
          </cell>
          <cell r="O447">
            <v>336001</v>
          </cell>
          <cell r="P447">
            <v>0</v>
          </cell>
          <cell r="Q447">
            <v>0</v>
          </cell>
          <cell r="R447">
            <v>336001</v>
          </cell>
          <cell r="S447">
            <v>0</v>
          </cell>
          <cell r="T447">
            <v>0</v>
          </cell>
          <cell r="U447">
            <v>336001</v>
          </cell>
          <cell r="V447">
            <v>0</v>
          </cell>
          <cell r="W447">
            <v>0</v>
          </cell>
          <cell r="X447">
            <v>336001</v>
          </cell>
          <cell r="Y447">
            <v>0</v>
          </cell>
          <cell r="Z447">
            <v>0</v>
          </cell>
          <cell r="AA447">
            <v>336001</v>
          </cell>
          <cell r="AB447">
            <v>0</v>
          </cell>
          <cell r="AC447">
            <v>0</v>
          </cell>
          <cell r="AD447">
            <v>336001</v>
          </cell>
          <cell r="AE447">
            <v>0</v>
          </cell>
          <cell r="AF447">
            <v>0</v>
          </cell>
          <cell r="AG447">
            <v>336001</v>
          </cell>
          <cell r="AH447">
            <v>0</v>
          </cell>
          <cell r="AI447">
            <v>0</v>
          </cell>
        </row>
        <row r="448">
          <cell r="A448">
            <v>336002</v>
          </cell>
          <cell r="B448">
            <v>0</v>
          </cell>
          <cell r="C448">
            <v>336002</v>
          </cell>
          <cell r="D448">
            <v>26494.400000000001</v>
          </cell>
          <cell r="E448">
            <v>26494.400000000001</v>
          </cell>
          <cell r="F448">
            <v>336002</v>
          </cell>
          <cell r="G448">
            <v>26494.400000000001</v>
          </cell>
          <cell r="H448">
            <v>0</v>
          </cell>
          <cell r="I448">
            <v>336002</v>
          </cell>
          <cell r="J448">
            <v>26494.400000000001</v>
          </cell>
          <cell r="K448">
            <v>0</v>
          </cell>
          <cell r="L448">
            <v>336002</v>
          </cell>
          <cell r="M448">
            <v>0</v>
          </cell>
          <cell r="N448">
            <v>0</v>
          </cell>
          <cell r="O448">
            <v>336002</v>
          </cell>
          <cell r="P448">
            <v>0</v>
          </cell>
          <cell r="Q448">
            <v>0</v>
          </cell>
          <cell r="R448">
            <v>336002</v>
          </cell>
          <cell r="S448">
            <v>0</v>
          </cell>
          <cell r="T448">
            <v>0</v>
          </cell>
          <cell r="U448">
            <v>336002</v>
          </cell>
          <cell r="V448">
            <v>0</v>
          </cell>
          <cell r="W448">
            <v>0</v>
          </cell>
          <cell r="X448">
            <v>336002</v>
          </cell>
          <cell r="Y448">
            <v>0</v>
          </cell>
          <cell r="Z448">
            <v>0</v>
          </cell>
          <cell r="AA448">
            <v>336002</v>
          </cell>
          <cell r="AB448">
            <v>0</v>
          </cell>
          <cell r="AC448">
            <v>0</v>
          </cell>
          <cell r="AD448">
            <v>336002</v>
          </cell>
          <cell r="AE448">
            <v>0</v>
          </cell>
          <cell r="AF448">
            <v>0</v>
          </cell>
          <cell r="AG448">
            <v>336002</v>
          </cell>
          <cell r="AH448">
            <v>0</v>
          </cell>
          <cell r="AI448">
            <v>0</v>
          </cell>
        </row>
        <row r="449">
          <cell r="A449">
            <v>336003</v>
          </cell>
          <cell r="B449">
            <v>0</v>
          </cell>
          <cell r="C449">
            <v>336003</v>
          </cell>
          <cell r="D449">
            <v>0</v>
          </cell>
          <cell r="E449">
            <v>0</v>
          </cell>
          <cell r="F449">
            <v>336003</v>
          </cell>
          <cell r="G449">
            <v>0</v>
          </cell>
          <cell r="H449">
            <v>0</v>
          </cell>
          <cell r="I449">
            <v>336003</v>
          </cell>
          <cell r="J449">
            <v>0</v>
          </cell>
          <cell r="K449">
            <v>0</v>
          </cell>
          <cell r="L449">
            <v>336003</v>
          </cell>
          <cell r="M449">
            <v>0</v>
          </cell>
          <cell r="N449">
            <v>0</v>
          </cell>
          <cell r="O449">
            <v>336003</v>
          </cell>
          <cell r="P449">
            <v>0</v>
          </cell>
          <cell r="Q449">
            <v>0</v>
          </cell>
          <cell r="R449">
            <v>336003</v>
          </cell>
          <cell r="S449">
            <v>0</v>
          </cell>
          <cell r="T449">
            <v>0</v>
          </cell>
          <cell r="U449">
            <v>336003</v>
          </cell>
          <cell r="V449">
            <v>0</v>
          </cell>
          <cell r="W449">
            <v>0</v>
          </cell>
          <cell r="X449">
            <v>336003</v>
          </cell>
          <cell r="Y449">
            <v>0</v>
          </cell>
          <cell r="Z449">
            <v>0</v>
          </cell>
          <cell r="AA449">
            <v>336003</v>
          </cell>
          <cell r="AB449">
            <v>0</v>
          </cell>
          <cell r="AC449">
            <v>0</v>
          </cell>
          <cell r="AD449">
            <v>336003</v>
          </cell>
          <cell r="AE449">
            <v>0</v>
          </cell>
          <cell r="AF449">
            <v>0</v>
          </cell>
          <cell r="AG449">
            <v>336003</v>
          </cell>
          <cell r="AH449">
            <v>0</v>
          </cell>
          <cell r="AI449">
            <v>0</v>
          </cell>
        </row>
        <row r="450">
          <cell r="A450">
            <v>337001</v>
          </cell>
          <cell r="B450">
            <v>0</v>
          </cell>
          <cell r="C450">
            <v>337001</v>
          </cell>
          <cell r="D450">
            <v>0</v>
          </cell>
          <cell r="E450">
            <v>0</v>
          </cell>
          <cell r="F450">
            <v>337001</v>
          </cell>
          <cell r="G450">
            <v>0</v>
          </cell>
          <cell r="H450">
            <v>0</v>
          </cell>
          <cell r="I450">
            <v>337001</v>
          </cell>
          <cell r="J450">
            <v>0</v>
          </cell>
          <cell r="K450">
            <v>0</v>
          </cell>
          <cell r="L450">
            <v>337001</v>
          </cell>
          <cell r="M450">
            <v>0</v>
          </cell>
          <cell r="N450">
            <v>0</v>
          </cell>
          <cell r="O450">
            <v>337001</v>
          </cell>
          <cell r="P450">
            <v>0</v>
          </cell>
          <cell r="Q450">
            <v>0</v>
          </cell>
          <cell r="R450">
            <v>337001</v>
          </cell>
          <cell r="S450">
            <v>0</v>
          </cell>
          <cell r="T450">
            <v>0</v>
          </cell>
          <cell r="U450">
            <v>337001</v>
          </cell>
          <cell r="V450">
            <v>0</v>
          </cell>
          <cell r="W450">
            <v>0</v>
          </cell>
          <cell r="X450">
            <v>337001</v>
          </cell>
          <cell r="Y450">
            <v>0</v>
          </cell>
          <cell r="Z450">
            <v>0</v>
          </cell>
          <cell r="AA450">
            <v>337001</v>
          </cell>
          <cell r="AB450">
            <v>0</v>
          </cell>
          <cell r="AC450">
            <v>0</v>
          </cell>
          <cell r="AD450">
            <v>337001</v>
          </cell>
          <cell r="AE450">
            <v>0</v>
          </cell>
          <cell r="AF450">
            <v>0</v>
          </cell>
          <cell r="AG450">
            <v>337001</v>
          </cell>
          <cell r="AH450">
            <v>0</v>
          </cell>
          <cell r="AI450">
            <v>0</v>
          </cell>
        </row>
        <row r="451">
          <cell r="A451">
            <v>338001</v>
          </cell>
          <cell r="B451">
            <v>21428.48</v>
          </cell>
          <cell r="C451">
            <v>338001</v>
          </cell>
          <cell r="D451">
            <v>42856.959999999999</v>
          </cell>
          <cell r="E451">
            <v>21428.48</v>
          </cell>
          <cell r="F451">
            <v>338001</v>
          </cell>
          <cell r="G451">
            <v>64285.440000000002</v>
          </cell>
          <cell r="H451">
            <v>21428.480000000003</v>
          </cell>
          <cell r="I451">
            <v>338001</v>
          </cell>
          <cell r="J451">
            <v>85713.919999999998</v>
          </cell>
          <cell r="K451">
            <v>21428.479999999996</v>
          </cell>
          <cell r="L451">
            <v>338001</v>
          </cell>
          <cell r="M451">
            <v>0</v>
          </cell>
          <cell r="N451">
            <v>0</v>
          </cell>
          <cell r="O451">
            <v>338001</v>
          </cell>
          <cell r="P451">
            <v>0</v>
          </cell>
          <cell r="Q451">
            <v>0</v>
          </cell>
          <cell r="R451">
            <v>338001</v>
          </cell>
          <cell r="S451">
            <v>0</v>
          </cell>
          <cell r="T451">
            <v>0</v>
          </cell>
          <cell r="U451">
            <v>338001</v>
          </cell>
          <cell r="V451">
            <v>0</v>
          </cell>
          <cell r="W451">
            <v>0</v>
          </cell>
          <cell r="X451">
            <v>338001</v>
          </cell>
          <cell r="Y451">
            <v>0</v>
          </cell>
          <cell r="Z451">
            <v>0</v>
          </cell>
          <cell r="AA451">
            <v>338001</v>
          </cell>
          <cell r="AB451">
            <v>0</v>
          </cell>
          <cell r="AC451">
            <v>0</v>
          </cell>
          <cell r="AD451">
            <v>338001</v>
          </cell>
          <cell r="AE451">
            <v>0</v>
          </cell>
          <cell r="AF451">
            <v>0</v>
          </cell>
          <cell r="AG451">
            <v>338001</v>
          </cell>
          <cell r="AH451">
            <v>0</v>
          </cell>
          <cell r="AI451">
            <v>0</v>
          </cell>
        </row>
        <row r="452">
          <cell r="A452">
            <v>339001</v>
          </cell>
          <cell r="B452">
            <v>0</v>
          </cell>
          <cell r="C452">
            <v>339001</v>
          </cell>
          <cell r="D452">
            <v>0</v>
          </cell>
          <cell r="E452">
            <v>0</v>
          </cell>
          <cell r="F452">
            <v>339001</v>
          </cell>
          <cell r="G452">
            <v>0</v>
          </cell>
          <cell r="H452">
            <v>0</v>
          </cell>
          <cell r="I452">
            <v>339001</v>
          </cell>
          <cell r="J452">
            <v>0</v>
          </cell>
          <cell r="K452">
            <v>0</v>
          </cell>
          <cell r="L452">
            <v>339001</v>
          </cell>
          <cell r="M452">
            <v>0</v>
          </cell>
          <cell r="N452">
            <v>0</v>
          </cell>
          <cell r="O452">
            <v>339001</v>
          </cell>
          <cell r="P452">
            <v>0</v>
          </cell>
          <cell r="Q452">
            <v>0</v>
          </cell>
          <cell r="R452">
            <v>339001</v>
          </cell>
          <cell r="S452">
            <v>0</v>
          </cell>
          <cell r="T452">
            <v>0</v>
          </cell>
          <cell r="U452">
            <v>339001</v>
          </cell>
          <cell r="V452">
            <v>0</v>
          </cell>
          <cell r="W452">
            <v>0</v>
          </cell>
          <cell r="X452">
            <v>339001</v>
          </cell>
          <cell r="Y452">
            <v>0</v>
          </cell>
          <cell r="Z452">
            <v>0</v>
          </cell>
          <cell r="AA452">
            <v>339001</v>
          </cell>
          <cell r="AB452">
            <v>0</v>
          </cell>
          <cell r="AC452">
            <v>0</v>
          </cell>
          <cell r="AD452">
            <v>339001</v>
          </cell>
          <cell r="AE452">
            <v>0</v>
          </cell>
          <cell r="AF452">
            <v>0</v>
          </cell>
          <cell r="AG452">
            <v>339001</v>
          </cell>
          <cell r="AH452">
            <v>0</v>
          </cell>
          <cell r="AI452">
            <v>0</v>
          </cell>
        </row>
        <row r="453">
          <cell r="A453">
            <v>339002</v>
          </cell>
          <cell r="B453">
            <v>0</v>
          </cell>
          <cell r="C453">
            <v>339002</v>
          </cell>
          <cell r="D453">
            <v>0</v>
          </cell>
          <cell r="E453">
            <v>0</v>
          </cell>
          <cell r="F453">
            <v>339002</v>
          </cell>
          <cell r="G453">
            <v>0</v>
          </cell>
          <cell r="H453">
            <v>0</v>
          </cell>
          <cell r="I453">
            <v>339002</v>
          </cell>
          <cell r="J453">
            <v>0</v>
          </cell>
          <cell r="K453">
            <v>0</v>
          </cell>
          <cell r="L453">
            <v>339002</v>
          </cell>
          <cell r="M453">
            <v>0</v>
          </cell>
          <cell r="N453">
            <v>0</v>
          </cell>
          <cell r="O453">
            <v>339002</v>
          </cell>
          <cell r="P453">
            <v>0</v>
          </cell>
          <cell r="Q453">
            <v>0</v>
          </cell>
          <cell r="R453">
            <v>339002</v>
          </cell>
          <cell r="S453">
            <v>0</v>
          </cell>
          <cell r="T453">
            <v>0</v>
          </cell>
          <cell r="U453">
            <v>339002</v>
          </cell>
          <cell r="V453">
            <v>0</v>
          </cell>
          <cell r="W453">
            <v>0</v>
          </cell>
          <cell r="X453">
            <v>339002</v>
          </cell>
          <cell r="Y453">
            <v>0</v>
          </cell>
          <cell r="Z453">
            <v>0</v>
          </cell>
          <cell r="AA453">
            <v>339002</v>
          </cell>
          <cell r="AB453">
            <v>0</v>
          </cell>
          <cell r="AC453">
            <v>0</v>
          </cell>
          <cell r="AD453">
            <v>339002</v>
          </cell>
          <cell r="AE453">
            <v>0</v>
          </cell>
          <cell r="AF453">
            <v>0</v>
          </cell>
          <cell r="AG453">
            <v>339002</v>
          </cell>
          <cell r="AH453">
            <v>0</v>
          </cell>
          <cell r="AI453">
            <v>0</v>
          </cell>
        </row>
        <row r="454">
          <cell r="A454">
            <v>339003</v>
          </cell>
          <cell r="B454">
            <v>0</v>
          </cell>
          <cell r="C454">
            <v>339003</v>
          </cell>
          <cell r="D454">
            <v>0</v>
          </cell>
          <cell r="E454">
            <v>0</v>
          </cell>
          <cell r="F454">
            <v>339003</v>
          </cell>
          <cell r="G454">
            <v>0</v>
          </cell>
          <cell r="H454">
            <v>0</v>
          </cell>
          <cell r="I454">
            <v>339003</v>
          </cell>
          <cell r="J454">
            <v>0</v>
          </cell>
          <cell r="K454">
            <v>0</v>
          </cell>
          <cell r="L454">
            <v>339003</v>
          </cell>
          <cell r="M454">
            <v>0</v>
          </cell>
          <cell r="N454">
            <v>0</v>
          </cell>
          <cell r="O454">
            <v>339003</v>
          </cell>
          <cell r="P454">
            <v>0</v>
          </cell>
          <cell r="Q454">
            <v>0</v>
          </cell>
          <cell r="R454">
            <v>339003</v>
          </cell>
          <cell r="S454">
            <v>0</v>
          </cell>
          <cell r="T454">
            <v>0</v>
          </cell>
          <cell r="U454">
            <v>339003</v>
          </cell>
          <cell r="V454">
            <v>0</v>
          </cell>
          <cell r="W454">
            <v>0</v>
          </cell>
          <cell r="X454">
            <v>339003</v>
          </cell>
          <cell r="Y454">
            <v>0</v>
          </cell>
          <cell r="Z454">
            <v>0</v>
          </cell>
          <cell r="AA454">
            <v>339003</v>
          </cell>
          <cell r="AB454">
            <v>0</v>
          </cell>
          <cell r="AC454">
            <v>0</v>
          </cell>
          <cell r="AD454">
            <v>339003</v>
          </cell>
          <cell r="AE454">
            <v>0</v>
          </cell>
          <cell r="AF454">
            <v>0</v>
          </cell>
          <cell r="AG454">
            <v>339003</v>
          </cell>
          <cell r="AH454">
            <v>0</v>
          </cell>
          <cell r="AI454">
            <v>0</v>
          </cell>
        </row>
        <row r="455">
          <cell r="A455">
            <v>341001</v>
          </cell>
          <cell r="B455">
            <v>0</v>
          </cell>
          <cell r="C455">
            <v>341001</v>
          </cell>
          <cell r="D455">
            <v>0</v>
          </cell>
          <cell r="E455">
            <v>0</v>
          </cell>
          <cell r="F455">
            <v>341001</v>
          </cell>
          <cell r="G455">
            <v>0</v>
          </cell>
          <cell r="H455">
            <v>0</v>
          </cell>
          <cell r="I455">
            <v>341001</v>
          </cell>
          <cell r="J455">
            <v>0</v>
          </cell>
          <cell r="K455">
            <v>0</v>
          </cell>
          <cell r="L455">
            <v>341001</v>
          </cell>
          <cell r="M455">
            <v>0</v>
          </cell>
          <cell r="N455">
            <v>0</v>
          </cell>
          <cell r="O455">
            <v>341001</v>
          </cell>
          <cell r="P455">
            <v>0</v>
          </cell>
          <cell r="Q455">
            <v>0</v>
          </cell>
          <cell r="R455">
            <v>341001</v>
          </cell>
          <cell r="S455">
            <v>0</v>
          </cell>
          <cell r="T455">
            <v>0</v>
          </cell>
          <cell r="U455">
            <v>341001</v>
          </cell>
          <cell r="V455">
            <v>0</v>
          </cell>
          <cell r="W455">
            <v>0</v>
          </cell>
          <cell r="X455">
            <v>341001</v>
          </cell>
          <cell r="Y455">
            <v>0</v>
          </cell>
          <cell r="Z455">
            <v>0</v>
          </cell>
          <cell r="AA455">
            <v>341001</v>
          </cell>
          <cell r="AB455">
            <v>0</v>
          </cell>
          <cell r="AC455">
            <v>0</v>
          </cell>
          <cell r="AD455">
            <v>341001</v>
          </cell>
          <cell r="AE455">
            <v>0</v>
          </cell>
          <cell r="AF455">
            <v>0</v>
          </cell>
          <cell r="AG455">
            <v>341001</v>
          </cell>
          <cell r="AH455">
            <v>0</v>
          </cell>
          <cell r="AI455">
            <v>0</v>
          </cell>
        </row>
        <row r="456">
          <cell r="A456">
            <v>342001</v>
          </cell>
          <cell r="B456">
            <v>0</v>
          </cell>
          <cell r="C456">
            <v>342001</v>
          </cell>
          <cell r="D456">
            <v>0</v>
          </cell>
          <cell r="E456">
            <v>0</v>
          </cell>
          <cell r="F456">
            <v>342001</v>
          </cell>
          <cell r="G456">
            <v>0</v>
          </cell>
          <cell r="H456">
            <v>0</v>
          </cell>
          <cell r="I456">
            <v>342001</v>
          </cell>
          <cell r="J456">
            <v>0</v>
          </cell>
          <cell r="K456">
            <v>0</v>
          </cell>
          <cell r="L456">
            <v>342001</v>
          </cell>
          <cell r="M456">
            <v>0</v>
          </cell>
          <cell r="N456">
            <v>0</v>
          </cell>
          <cell r="O456">
            <v>342001</v>
          </cell>
          <cell r="P456">
            <v>0</v>
          </cell>
          <cell r="Q456">
            <v>0</v>
          </cell>
          <cell r="R456">
            <v>342001</v>
          </cell>
          <cell r="S456">
            <v>0</v>
          </cell>
          <cell r="T456">
            <v>0</v>
          </cell>
          <cell r="U456">
            <v>342001</v>
          </cell>
          <cell r="V456">
            <v>0</v>
          </cell>
          <cell r="W456">
            <v>0</v>
          </cell>
          <cell r="X456">
            <v>342001</v>
          </cell>
          <cell r="Y456">
            <v>0</v>
          </cell>
          <cell r="Z456">
            <v>0</v>
          </cell>
          <cell r="AA456">
            <v>342001</v>
          </cell>
          <cell r="AB456">
            <v>0</v>
          </cell>
          <cell r="AC456">
            <v>0</v>
          </cell>
          <cell r="AD456">
            <v>342001</v>
          </cell>
          <cell r="AE456">
            <v>0</v>
          </cell>
          <cell r="AF456">
            <v>0</v>
          </cell>
          <cell r="AG456">
            <v>342001</v>
          </cell>
          <cell r="AH456">
            <v>0</v>
          </cell>
          <cell r="AI456">
            <v>0</v>
          </cell>
        </row>
        <row r="457">
          <cell r="A457">
            <v>343001</v>
          </cell>
          <cell r="B457">
            <v>0</v>
          </cell>
          <cell r="C457">
            <v>343001</v>
          </cell>
          <cell r="D457">
            <v>0</v>
          </cell>
          <cell r="E457">
            <v>0</v>
          </cell>
          <cell r="F457">
            <v>343001</v>
          </cell>
          <cell r="G457">
            <v>0</v>
          </cell>
          <cell r="H457">
            <v>0</v>
          </cell>
          <cell r="I457">
            <v>343001</v>
          </cell>
          <cell r="J457">
            <v>0</v>
          </cell>
          <cell r="K457">
            <v>0</v>
          </cell>
          <cell r="L457">
            <v>343001</v>
          </cell>
          <cell r="M457">
            <v>0</v>
          </cell>
          <cell r="N457">
            <v>0</v>
          </cell>
          <cell r="O457">
            <v>343001</v>
          </cell>
          <cell r="P457">
            <v>0</v>
          </cell>
          <cell r="Q457">
            <v>0</v>
          </cell>
          <cell r="R457">
            <v>343001</v>
          </cell>
          <cell r="S457">
            <v>0</v>
          </cell>
          <cell r="T457">
            <v>0</v>
          </cell>
          <cell r="U457">
            <v>343001</v>
          </cell>
          <cell r="V457">
            <v>0</v>
          </cell>
          <cell r="W457">
            <v>0</v>
          </cell>
          <cell r="X457">
            <v>343001</v>
          </cell>
          <cell r="Y457">
            <v>0</v>
          </cell>
          <cell r="Z457">
            <v>0</v>
          </cell>
          <cell r="AA457">
            <v>343001</v>
          </cell>
          <cell r="AB457">
            <v>0</v>
          </cell>
          <cell r="AC457">
            <v>0</v>
          </cell>
          <cell r="AD457">
            <v>343001</v>
          </cell>
          <cell r="AE457">
            <v>0</v>
          </cell>
          <cell r="AF457">
            <v>0</v>
          </cell>
          <cell r="AG457">
            <v>343001</v>
          </cell>
          <cell r="AH457">
            <v>0</v>
          </cell>
          <cell r="AI457">
            <v>0</v>
          </cell>
        </row>
        <row r="458">
          <cell r="A458">
            <v>344001</v>
          </cell>
          <cell r="B458">
            <v>0</v>
          </cell>
          <cell r="C458">
            <v>344001</v>
          </cell>
          <cell r="D458">
            <v>0</v>
          </cell>
          <cell r="E458">
            <v>0</v>
          </cell>
          <cell r="F458">
            <v>344001</v>
          </cell>
          <cell r="G458">
            <v>0</v>
          </cell>
          <cell r="H458">
            <v>0</v>
          </cell>
          <cell r="I458">
            <v>344001</v>
          </cell>
          <cell r="J458">
            <v>0</v>
          </cell>
          <cell r="K458">
            <v>0</v>
          </cell>
          <cell r="L458">
            <v>344001</v>
          </cell>
          <cell r="M458">
            <v>0</v>
          </cell>
          <cell r="N458">
            <v>0</v>
          </cell>
          <cell r="O458">
            <v>344001</v>
          </cell>
          <cell r="P458">
            <v>0</v>
          </cell>
          <cell r="Q458">
            <v>0</v>
          </cell>
          <cell r="R458">
            <v>344001</v>
          </cell>
          <cell r="S458">
            <v>0</v>
          </cell>
          <cell r="T458">
            <v>0</v>
          </cell>
          <cell r="U458">
            <v>344001</v>
          </cell>
          <cell r="V458">
            <v>0</v>
          </cell>
          <cell r="W458">
            <v>0</v>
          </cell>
          <cell r="X458">
            <v>344001</v>
          </cell>
          <cell r="Y458">
            <v>0</v>
          </cell>
          <cell r="Z458">
            <v>0</v>
          </cell>
          <cell r="AA458">
            <v>344001</v>
          </cell>
          <cell r="AB458">
            <v>0</v>
          </cell>
          <cell r="AC458">
            <v>0</v>
          </cell>
          <cell r="AD458">
            <v>344001</v>
          </cell>
          <cell r="AE458">
            <v>0</v>
          </cell>
          <cell r="AF458">
            <v>0</v>
          </cell>
          <cell r="AG458">
            <v>344001</v>
          </cell>
          <cell r="AH458">
            <v>0</v>
          </cell>
          <cell r="AI458">
            <v>0</v>
          </cell>
        </row>
        <row r="459">
          <cell r="A459">
            <v>345001</v>
          </cell>
          <cell r="B459">
            <v>0</v>
          </cell>
          <cell r="C459">
            <v>345001</v>
          </cell>
          <cell r="D459">
            <v>31277.759999999998</v>
          </cell>
          <cell r="E459">
            <v>31277.759999999998</v>
          </cell>
          <cell r="F459">
            <v>345001</v>
          </cell>
          <cell r="G459">
            <v>161976.07999999999</v>
          </cell>
          <cell r="H459">
            <v>130698.31999999999</v>
          </cell>
          <cell r="I459">
            <v>345001</v>
          </cell>
          <cell r="J459">
            <v>161976.07999999999</v>
          </cell>
          <cell r="K459">
            <v>0</v>
          </cell>
          <cell r="L459">
            <v>345001</v>
          </cell>
          <cell r="M459">
            <v>0</v>
          </cell>
          <cell r="N459">
            <v>0</v>
          </cell>
          <cell r="O459">
            <v>345001</v>
          </cell>
          <cell r="P459">
            <v>0</v>
          </cell>
          <cell r="Q459">
            <v>0</v>
          </cell>
          <cell r="R459">
            <v>345001</v>
          </cell>
          <cell r="S459">
            <v>0</v>
          </cell>
          <cell r="T459">
            <v>0</v>
          </cell>
          <cell r="U459">
            <v>345001</v>
          </cell>
          <cell r="V459">
            <v>0</v>
          </cell>
          <cell r="W459">
            <v>0</v>
          </cell>
          <cell r="X459">
            <v>345001</v>
          </cell>
          <cell r="Y459">
            <v>0</v>
          </cell>
          <cell r="Z459">
            <v>0</v>
          </cell>
          <cell r="AA459">
            <v>345001</v>
          </cell>
          <cell r="AB459">
            <v>0</v>
          </cell>
          <cell r="AC459">
            <v>0</v>
          </cell>
          <cell r="AD459">
            <v>345001</v>
          </cell>
          <cell r="AE459">
            <v>0</v>
          </cell>
          <cell r="AF459">
            <v>0</v>
          </cell>
          <cell r="AG459">
            <v>345001</v>
          </cell>
          <cell r="AH459">
            <v>0</v>
          </cell>
          <cell r="AI459">
            <v>0</v>
          </cell>
        </row>
        <row r="460">
          <cell r="A460">
            <v>345002</v>
          </cell>
          <cell r="B460">
            <v>0</v>
          </cell>
          <cell r="C460">
            <v>345002</v>
          </cell>
          <cell r="D460">
            <v>0</v>
          </cell>
          <cell r="E460">
            <v>0</v>
          </cell>
          <cell r="F460">
            <v>345002</v>
          </cell>
          <cell r="G460">
            <v>0</v>
          </cell>
          <cell r="H460">
            <v>0</v>
          </cell>
          <cell r="I460">
            <v>345002</v>
          </cell>
          <cell r="J460">
            <v>0</v>
          </cell>
          <cell r="K460">
            <v>0</v>
          </cell>
          <cell r="L460">
            <v>345002</v>
          </cell>
          <cell r="M460">
            <v>0</v>
          </cell>
          <cell r="N460">
            <v>0</v>
          </cell>
          <cell r="O460">
            <v>345002</v>
          </cell>
          <cell r="P460">
            <v>0</v>
          </cell>
          <cell r="Q460">
            <v>0</v>
          </cell>
          <cell r="R460">
            <v>345002</v>
          </cell>
          <cell r="S460">
            <v>0</v>
          </cell>
          <cell r="T460">
            <v>0</v>
          </cell>
          <cell r="U460">
            <v>345002</v>
          </cell>
          <cell r="V460">
            <v>0</v>
          </cell>
          <cell r="W460">
            <v>0</v>
          </cell>
          <cell r="X460">
            <v>345002</v>
          </cell>
          <cell r="Y460">
            <v>0</v>
          </cell>
          <cell r="Z460">
            <v>0</v>
          </cell>
          <cell r="AA460">
            <v>345002</v>
          </cell>
          <cell r="AB460">
            <v>0</v>
          </cell>
          <cell r="AC460">
            <v>0</v>
          </cell>
          <cell r="AD460">
            <v>345002</v>
          </cell>
          <cell r="AE460">
            <v>0</v>
          </cell>
          <cell r="AF460">
            <v>0</v>
          </cell>
          <cell r="AG460">
            <v>345002</v>
          </cell>
          <cell r="AH460">
            <v>0</v>
          </cell>
          <cell r="AI460">
            <v>0</v>
          </cell>
        </row>
        <row r="461">
          <cell r="A461">
            <v>345003</v>
          </cell>
          <cell r="B461">
            <v>0</v>
          </cell>
          <cell r="C461">
            <v>345003</v>
          </cell>
          <cell r="D461">
            <v>0</v>
          </cell>
          <cell r="E461">
            <v>0</v>
          </cell>
          <cell r="F461">
            <v>345003</v>
          </cell>
          <cell r="G461">
            <v>0</v>
          </cell>
          <cell r="H461">
            <v>0</v>
          </cell>
          <cell r="I461">
            <v>345003</v>
          </cell>
          <cell r="J461">
            <v>0</v>
          </cell>
          <cell r="K461">
            <v>0</v>
          </cell>
          <cell r="L461">
            <v>345003</v>
          </cell>
          <cell r="M461">
            <v>0</v>
          </cell>
          <cell r="N461">
            <v>0</v>
          </cell>
          <cell r="O461">
            <v>345003</v>
          </cell>
          <cell r="P461">
            <v>0</v>
          </cell>
          <cell r="Q461">
            <v>0</v>
          </cell>
          <cell r="R461">
            <v>345003</v>
          </cell>
          <cell r="S461">
            <v>0</v>
          </cell>
          <cell r="T461">
            <v>0</v>
          </cell>
          <cell r="U461">
            <v>345003</v>
          </cell>
          <cell r="V461">
            <v>0</v>
          </cell>
          <cell r="W461">
            <v>0</v>
          </cell>
          <cell r="X461">
            <v>345003</v>
          </cell>
          <cell r="Y461">
            <v>0</v>
          </cell>
          <cell r="Z461">
            <v>0</v>
          </cell>
          <cell r="AA461">
            <v>345003</v>
          </cell>
          <cell r="AB461">
            <v>0</v>
          </cell>
          <cell r="AC461">
            <v>0</v>
          </cell>
          <cell r="AD461">
            <v>345003</v>
          </cell>
          <cell r="AE461">
            <v>0</v>
          </cell>
          <cell r="AF461">
            <v>0</v>
          </cell>
          <cell r="AG461">
            <v>345003</v>
          </cell>
          <cell r="AH461">
            <v>0</v>
          </cell>
          <cell r="AI461">
            <v>0</v>
          </cell>
        </row>
        <row r="462">
          <cell r="A462">
            <v>345004</v>
          </cell>
          <cell r="B462">
            <v>0</v>
          </cell>
          <cell r="C462">
            <v>345004</v>
          </cell>
          <cell r="D462">
            <v>0</v>
          </cell>
          <cell r="E462">
            <v>0</v>
          </cell>
          <cell r="F462">
            <v>345004</v>
          </cell>
          <cell r="G462">
            <v>0</v>
          </cell>
          <cell r="H462">
            <v>0</v>
          </cell>
          <cell r="I462">
            <v>345004</v>
          </cell>
          <cell r="J462">
            <v>0</v>
          </cell>
          <cell r="K462">
            <v>0</v>
          </cell>
          <cell r="L462">
            <v>345004</v>
          </cell>
          <cell r="M462">
            <v>0</v>
          </cell>
          <cell r="N462">
            <v>0</v>
          </cell>
          <cell r="O462">
            <v>345004</v>
          </cell>
          <cell r="P462">
            <v>0</v>
          </cell>
          <cell r="Q462">
            <v>0</v>
          </cell>
          <cell r="R462">
            <v>345004</v>
          </cell>
          <cell r="S462">
            <v>0</v>
          </cell>
          <cell r="T462">
            <v>0</v>
          </cell>
          <cell r="U462">
            <v>345004</v>
          </cell>
          <cell r="V462">
            <v>0</v>
          </cell>
          <cell r="W462">
            <v>0</v>
          </cell>
          <cell r="X462">
            <v>345004</v>
          </cell>
          <cell r="Y462">
            <v>0</v>
          </cell>
          <cell r="Z462">
            <v>0</v>
          </cell>
          <cell r="AA462">
            <v>345004</v>
          </cell>
          <cell r="AB462">
            <v>0</v>
          </cell>
          <cell r="AC462">
            <v>0</v>
          </cell>
          <cell r="AD462">
            <v>345004</v>
          </cell>
          <cell r="AE462">
            <v>0</v>
          </cell>
          <cell r="AF462">
            <v>0</v>
          </cell>
          <cell r="AG462">
            <v>345004</v>
          </cell>
          <cell r="AH462">
            <v>0</v>
          </cell>
          <cell r="AI462">
            <v>0</v>
          </cell>
        </row>
        <row r="463">
          <cell r="A463">
            <v>346001</v>
          </cell>
          <cell r="B463">
            <v>0</v>
          </cell>
          <cell r="C463">
            <v>346001</v>
          </cell>
          <cell r="D463">
            <v>0</v>
          </cell>
          <cell r="E463">
            <v>0</v>
          </cell>
          <cell r="F463">
            <v>346001</v>
          </cell>
          <cell r="G463">
            <v>0</v>
          </cell>
          <cell r="H463">
            <v>0</v>
          </cell>
          <cell r="I463">
            <v>346001</v>
          </cell>
          <cell r="J463">
            <v>0</v>
          </cell>
          <cell r="K463">
            <v>0</v>
          </cell>
          <cell r="L463">
            <v>346001</v>
          </cell>
          <cell r="M463">
            <v>0</v>
          </cell>
          <cell r="N463">
            <v>0</v>
          </cell>
          <cell r="O463">
            <v>346001</v>
          </cell>
          <cell r="P463">
            <v>0</v>
          </cell>
          <cell r="Q463">
            <v>0</v>
          </cell>
          <cell r="R463">
            <v>346001</v>
          </cell>
          <cell r="S463">
            <v>0</v>
          </cell>
          <cell r="T463">
            <v>0</v>
          </cell>
          <cell r="U463">
            <v>346001</v>
          </cell>
          <cell r="V463">
            <v>0</v>
          </cell>
          <cell r="W463">
            <v>0</v>
          </cell>
          <cell r="X463">
            <v>346001</v>
          </cell>
          <cell r="Y463">
            <v>0</v>
          </cell>
          <cell r="Z463">
            <v>0</v>
          </cell>
          <cell r="AA463">
            <v>346001</v>
          </cell>
          <cell r="AB463">
            <v>0</v>
          </cell>
          <cell r="AC463">
            <v>0</v>
          </cell>
          <cell r="AD463">
            <v>346001</v>
          </cell>
          <cell r="AE463">
            <v>0</v>
          </cell>
          <cell r="AF463">
            <v>0</v>
          </cell>
          <cell r="AG463">
            <v>346001</v>
          </cell>
          <cell r="AH463">
            <v>0</v>
          </cell>
          <cell r="AI463">
            <v>0</v>
          </cell>
        </row>
        <row r="464">
          <cell r="A464">
            <v>347001</v>
          </cell>
          <cell r="B464">
            <v>0</v>
          </cell>
          <cell r="C464">
            <v>347001</v>
          </cell>
          <cell r="D464">
            <v>0</v>
          </cell>
          <cell r="E464">
            <v>0</v>
          </cell>
          <cell r="F464">
            <v>347001</v>
          </cell>
          <cell r="G464">
            <v>0</v>
          </cell>
          <cell r="H464">
            <v>0</v>
          </cell>
          <cell r="I464">
            <v>347001</v>
          </cell>
          <cell r="J464">
            <v>0</v>
          </cell>
          <cell r="K464">
            <v>0</v>
          </cell>
          <cell r="L464">
            <v>347001</v>
          </cell>
          <cell r="M464">
            <v>0</v>
          </cell>
          <cell r="N464">
            <v>0</v>
          </cell>
          <cell r="O464">
            <v>347001</v>
          </cell>
          <cell r="P464">
            <v>0</v>
          </cell>
          <cell r="Q464">
            <v>0</v>
          </cell>
          <cell r="R464">
            <v>347001</v>
          </cell>
          <cell r="S464">
            <v>0</v>
          </cell>
          <cell r="T464">
            <v>0</v>
          </cell>
          <cell r="U464">
            <v>347001</v>
          </cell>
          <cell r="V464">
            <v>0</v>
          </cell>
          <cell r="W464">
            <v>0</v>
          </cell>
          <cell r="X464">
            <v>347001</v>
          </cell>
          <cell r="Y464">
            <v>0</v>
          </cell>
          <cell r="Z464">
            <v>0</v>
          </cell>
          <cell r="AA464">
            <v>347001</v>
          </cell>
          <cell r="AB464">
            <v>0</v>
          </cell>
          <cell r="AC464">
            <v>0</v>
          </cell>
          <cell r="AD464">
            <v>347001</v>
          </cell>
          <cell r="AE464">
            <v>0</v>
          </cell>
          <cell r="AF464">
            <v>0</v>
          </cell>
          <cell r="AG464">
            <v>347001</v>
          </cell>
          <cell r="AH464">
            <v>0</v>
          </cell>
          <cell r="AI464">
            <v>0</v>
          </cell>
        </row>
        <row r="465">
          <cell r="A465">
            <v>348001</v>
          </cell>
          <cell r="B465">
            <v>0</v>
          </cell>
          <cell r="C465">
            <v>348001</v>
          </cell>
          <cell r="D465">
            <v>0</v>
          </cell>
          <cell r="E465">
            <v>0</v>
          </cell>
          <cell r="F465">
            <v>348001</v>
          </cell>
          <cell r="G465">
            <v>0</v>
          </cell>
          <cell r="H465">
            <v>0</v>
          </cell>
          <cell r="I465">
            <v>348001</v>
          </cell>
          <cell r="J465">
            <v>0</v>
          </cell>
          <cell r="K465">
            <v>0</v>
          </cell>
          <cell r="L465">
            <v>348001</v>
          </cell>
          <cell r="M465">
            <v>0</v>
          </cell>
          <cell r="N465">
            <v>0</v>
          </cell>
          <cell r="O465">
            <v>348001</v>
          </cell>
          <cell r="P465">
            <v>0</v>
          </cell>
          <cell r="Q465">
            <v>0</v>
          </cell>
          <cell r="R465">
            <v>348001</v>
          </cell>
          <cell r="S465">
            <v>0</v>
          </cell>
          <cell r="T465">
            <v>0</v>
          </cell>
          <cell r="U465">
            <v>348001</v>
          </cell>
          <cell r="V465">
            <v>0</v>
          </cell>
          <cell r="W465">
            <v>0</v>
          </cell>
          <cell r="X465">
            <v>348001</v>
          </cell>
          <cell r="Y465">
            <v>0</v>
          </cell>
          <cell r="Z465">
            <v>0</v>
          </cell>
          <cell r="AA465">
            <v>348001</v>
          </cell>
          <cell r="AB465">
            <v>0</v>
          </cell>
          <cell r="AC465">
            <v>0</v>
          </cell>
          <cell r="AD465">
            <v>348001</v>
          </cell>
          <cell r="AE465">
            <v>0</v>
          </cell>
          <cell r="AF465">
            <v>0</v>
          </cell>
          <cell r="AG465">
            <v>348001</v>
          </cell>
          <cell r="AH465">
            <v>0</v>
          </cell>
          <cell r="AI465">
            <v>0</v>
          </cell>
        </row>
        <row r="466">
          <cell r="A466">
            <v>349001</v>
          </cell>
          <cell r="B466">
            <v>0</v>
          </cell>
          <cell r="C466">
            <v>349001</v>
          </cell>
          <cell r="D466">
            <v>0</v>
          </cell>
          <cell r="E466">
            <v>0</v>
          </cell>
          <cell r="F466">
            <v>349001</v>
          </cell>
          <cell r="G466">
            <v>0</v>
          </cell>
          <cell r="H466">
            <v>0</v>
          </cell>
          <cell r="I466">
            <v>349001</v>
          </cell>
          <cell r="J466">
            <v>0</v>
          </cell>
          <cell r="K466">
            <v>0</v>
          </cell>
          <cell r="L466">
            <v>349001</v>
          </cell>
          <cell r="M466">
            <v>0</v>
          </cell>
          <cell r="N466">
            <v>0</v>
          </cell>
          <cell r="O466">
            <v>349001</v>
          </cell>
          <cell r="P466">
            <v>0</v>
          </cell>
          <cell r="Q466">
            <v>0</v>
          </cell>
          <cell r="R466">
            <v>349001</v>
          </cell>
          <cell r="S466">
            <v>0</v>
          </cell>
          <cell r="T466">
            <v>0</v>
          </cell>
          <cell r="U466">
            <v>349001</v>
          </cell>
          <cell r="V466">
            <v>0</v>
          </cell>
          <cell r="W466">
            <v>0</v>
          </cell>
          <cell r="X466">
            <v>349001</v>
          </cell>
          <cell r="Y466">
            <v>0</v>
          </cell>
          <cell r="Z466">
            <v>0</v>
          </cell>
          <cell r="AA466">
            <v>349001</v>
          </cell>
          <cell r="AB466">
            <v>0</v>
          </cell>
          <cell r="AC466">
            <v>0</v>
          </cell>
          <cell r="AD466">
            <v>349001</v>
          </cell>
          <cell r="AE466">
            <v>0</v>
          </cell>
          <cell r="AF466">
            <v>0</v>
          </cell>
          <cell r="AG466">
            <v>349001</v>
          </cell>
          <cell r="AH466">
            <v>0</v>
          </cell>
          <cell r="AI466">
            <v>0</v>
          </cell>
        </row>
        <row r="467">
          <cell r="A467">
            <v>351001</v>
          </cell>
          <cell r="B467">
            <v>0</v>
          </cell>
          <cell r="C467">
            <v>351001</v>
          </cell>
          <cell r="D467">
            <v>0</v>
          </cell>
          <cell r="E467">
            <v>0</v>
          </cell>
          <cell r="F467">
            <v>351001</v>
          </cell>
          <cell r="G467">
            <v>0</v>
          </cell>
          <cell r="H467">
            <v>0</v>
          </cell>
          <cell r="I467">
            <v>351001</v>
          </cell>
          <cell r="J467">
            <v>185.6</v>
          </cell>
          <cell r="K467">
            <v>185.6</v>
          </cell>
          <cell r="L467">
            <v>351001</v>
          </cell>
          <cell r="M467">
            <v>0</v>
          </cell>
          <cell r="N467">
            <v>0</v>
          </cell>
          <cell r="O467">
            <v>351001</v>
          </cell>
          <cell r="P467">
            <v>0</v>
          </cell>
          <cell r="Q467">
            <v>0</v>
          </cell>
          <cell r="R467">
            <v>351001</v>
          </cell>
          <cell r="S467">
            <v>0</v>
          </cell>
          <cell r="T467">
            <v>0</v>
          </cell>
          <cell r="U467">
            <v>351001</v>
          </cell>
          <cell r="V467">
            <v>0</v>
          </cell>
          <cell r="W467">
            <v>0</v>
          </cell>
          <cell r="X467">
            <v>351001</v>
          </cell>
          <cell r="Y467">
            <v>0</v>
          </cell>
          <cell r="Z467">
            <v>0</v>
          </cell>
          <cell r="AA467">
            <v>351001</v>
          </cell>
          <cell r="AB467">
            <v>0</v>
          </cell>
          <cell r="AC467">
            <v>0</v>
          </cell>
          <cell r="AD467">
            <v>351001</v>
          </cell>
          <cell r="AE467">
            <v>0</v>
          </cell>
          <cell r="AF467">
            <v>0</v>
          </cell>
          <cell r="AG467">
            <v>351001</v>
          </cell>
          <cell r="AH467">
            <v>0</v>
          </cell>
          <cell r="AI467">
            <v>0</v>
          </cell>
        </row>
        <row r="468">
          <cell r="A468">
            <v>352001</v>
          </cell>
          <cell r="B468">
            <v>0</v>
          </cell>
          <cell r="C468">
            <v>352001</v>
          </cell>
          <cell r="D468">
            <v>2652.69</v>
          </cell>
          <cell r="E468">
            <v>2652.69</v>
          </cell>
          <cell r="F468">
            <v>352001</v>
          </cell>
          <cell r="G468">
            <v>7254.64</v>
          </cell>
          <cell r="H468">
            <v>4601.9500000000007</v>
          </cell>
          <cell r="I468">
            <v>352001</v>
          </cell>
          <cell r="J468">
            <v>9363.52</v>
          </cell>
          <cell r="K468">
            <v>2108.88</v>
          </cell>
          <cell r="L468">
            <v>352001</v>
          </cell>
          <cell r="M468">
            <v>0</v>
          </cell>
          <cell r="N468">
            <v>0</v>
          </cell>
          <cell r="O468">
            <v>352001</v>
          </cell>
          <cell r="P468">
            <v>0</v>
          </cell>
          <cell r="Q468">
            <v>0</v>
          </cell>
          <cell r="R468">
            <v>352001</v>
          </cell>
          <cell r="S468">
            <v>0</v>
          </cell>
          <cell r="T468">
            <v>0</v>
          </cell>
          <cell r="U468">
            <v>352001</v>
          </cell>
          <cell r="V468">
            <v>0</v>
          </cell>
          <cell r="W468">
            <v>0</v>
          </cell>
          <cell r="X468">
            <v>352001</v>
          </cell>
          <cell r="Y468">
            <v>0</v>
          </cell>
          <cell r="Z468">
            <v>0</v>
          </cell>
          <cell r="AA468">
            <v>352001</v>
          </cell>
          <cell r="AB468">
            <v>0</v>
          </cell>
          <cell r="AC468">
            <v>0</v>
          </cell>
          <cell r="AD468">
            <v>352001</v>
          </cell>
          <cell r="AE468">
            <v>0</v>
          </cell>
          <cell r="AF468">
            <v>0</v>
          </cell>
          <cell r="AG468">
            <v>352001</v>
          </cell>
          <cell r="AH468">
            <v>0</v>
          </cell>
          <cell r="AI468">
            <v>0</v>
          </cell>
        </row>
        <row r="469">
          <cell r="A469">
            <v>352002</v>
          </cell>
          <cell r="B469">
            <v>0</v>
          </cell>
          <cell r="C469">
            <v>352002</v>
          </cell>
          <cell r="D469">
            <v>0</v>
          </cell>
          <cell r="E469">
            <v>0</v>
          </cell>
          <cell r="F469">
            <v>352002</v>
          </cell>
          <cell r="G469">
            <v>0</v>
          </cell>
          <cell r="H469">
            <v>0</v>
          </cell>
          <cell r="I469">
            <v>352002</v>
          </cell>
          <cell r="J469">
            <v>0</v>
          </cell>
          <cell r="K469">
            <v>0</v>
          </cell>
          <cell r="L469">
            <v>352002</v>
          </cell>
          <cell r="M469">
            <v>0</v>
          </cell>
          <cell r="N469">
            <v>0</v>
          </cell>
          <cell r="O469">
            <v>352002</v>
          </cell>
          <cell r="P469">
            <v>0</v>
          </cell>
          <cell r="Q469">
            <v>0</v>
          </cell>
          <cell r="R469">
            <v>352002</v>
          </cell>
          <cell r="S469">
            <v>0</v>
          </cell>
          <cell r="T469">
            <v>0</v>
          </cell>
          <cell r="U469">
            <v>352002</v>
          </cell>
          <cell r="V469">
            <v>0</v>
          </cell>
          <cell r="W469">
            <v>0</v>
          </cell>
          <cell r="X469">
            <v>352002</v>
          </cell>
          <cell r="Y469">
            <v>0</v>
          </cell>
          <cell r="Z469">
            <v>0</v>
          </cell>
          <cell r="AA469">
            <v>352002</v>
          </cell>
          <cell r="AB469">
            <v>0</v>
          </cell>
          <cell r="AC469">
            <v>0</v>
          </cell>
          <cell r="AD469">
            <v>352002</v>
          </cell>
          <cell r="AE469">
            <v>0</v>
          </cell>
          <cell r="AF469">
            <v>0</v>
          </cell>
          <cell r="AG469">
            <v>352002</v>
          </cell>
          <cell r="AH469">
            <v>0</v>
          </cell>
          <cell r="AI469">
            <v>0</v>
          </cell>
        </row>
        <row r="470">
          <cell r="A470">
            <v>353001</v>
          </cell>
          <cell r="B470">
            <v>394.4</v>
          </cell>
          <cell r="C470">
            <v>353001</v>
          </cell>
          <cell r="D470">
            <v>394.4</v>
          </cell>
          <cell r="E470">
            <v>0</v>
          </cell>
          <cell r="F470">
            <v>353001</v>
          </cell>
          <cell r="G470">
            <v>394.4</v>
          </cell>
          <cell r="H470">
            <v>0</v>
          </cell>
          <cell r="I470">
            <v>353001</v>
          </cell>
          <cell r="J470">
            <v>394.4</v>
          </cell>
          <cell r="K470">
            <v>0</v>
          </cell>
          <cell r="L470">
            <v>353001</v>
          </cell>
          <cell r="M470">
            <v>0</v>
          </cell>
          <cell r="N470">
            <v>0</v>
          </cell>
          <cell r="O470">
            <v>353001</v>
          </cell>
          <cell r="P470">
            <v>0</v>
          </cell>
          <cell r="Q470">
            <v>0</v>
          </cell>
          <cell r="R470">
            <v>353001</v>
          </cell>
          <cell r="S470">
            <v>0</v>
          </cell>
          <cell r="T470">
            <v>0</v>
          </cell>
          <cell r="U470">
            <v>353001</v>
          </cell>
          <cell r="V470">
            <v>0</v>
          </cell>
          <cell r="W470">
            <v>0</v>
          </cell>
          <cell r="X470">
            <v>353001</v>
          </cell>
          <cell r="Y470">
            <v>0</v>
          </cell>
          <cell r="Z470">
            <v>0</v>
          </cell>
          <cell r="AA470">
            <v>353001</v>
          </cell>
          <cell r="AB470">
            <v>0</v>
          </cell>
          <cell r="AC470">
            <v>0</v>
          </cell>
          <cell r="AD470">
            <v>353001</v>
          </cell>
          <cell r="AE470">
            <v>0</v>
          </cell>
          <cell r="AF470">
            <v>0</v>
          </cell>
          <cell r="AG470">
            <v>353001</v>
          </cell>
          <cell r="AH470">
            <v>0</v>
          </cell>
          <cell r="AI470">
            <v>0</v>
          </cell>
        </row>
        <row r="471">
          <cell r="A471">
            <v>354001</v>
          </cell>
          <cell r="B471">
            <v>0</v>
          </cell>
          <cell r="C471">
            <v>354001</v>
          </cell>
          <cell r="D471">
            <v>0</v>
          </cell>
          <cell r="E471">
            <v>0</v>
          </cell>
          <cell r="F471">
            <v>354001</v>
          </cell>
          <cell r="G471">
            <v>0</v>
          </cell>
          <cell r="H471">
            <v>0</v>
          </cell>
          <cell r="I471">
            <v>354001</v>
          </cell>
          <cell r="J471">
            <v>0</v>
          </cell>
          <cell r="K471">
            <v>0</v>
          </cell>
          <cell r="L471">
            <v>354001</v>
          </cell>
          <cell r="M471">
            <v>0</v>
          </cell>
          <cell r="N471">
            <v>0</v>
          </cell>
          <cell r="O471">
            <v>354001</v>
          </cell>
          <cell r="P471">
            <v>0</v>
          </cell>
          <cell r="Q471">
            <v>0</v>
          </cell>
          <cell r="R471">
            <v>354001</v>
          </cell>
          <cell r="S471">
            <v>0</v>
          </cell>
          <cell r="T471">
            <v>0</v>
          </cell>
          <cell r="U471">
            <v>354001</v>
          </cell>
          <cell r="V471">
            <v>0</v>
          </cell>
          <cell r="W471">
            <v>0</v>
          </cell>
          <cell r="X471">
            <v>354001</v>
          </cell>
          <cell r="Y471">
            <v>0</v>
          </cell>
          <cell r="Z471">
            <v>0</v>
          </cell>
          <cell r="AA471">
            <v>354001</v>
          </cell>
          <cell r="AB471">
            <v>0</v>
          </cell>
          <cell r="AC471">
            <v>0</v>
          </cell>
          <cell r="AD471">
            <v>354001</v>
          </cell>
          <cell r="AE471">
            <v>0</v>
          </cell>
          <cell r="AF471">
            <v>0</v>
          </cell>
          <cell r="AG471">
            <v>354001</v>
          </cell>
          <cell r="AH471">
            <v>0</v>
          </cell>
          <cell r="AI471">
            <v>0</v>
          </cell>
        </row>
        <row r="472">
          <cell r="A472">
            <v>355001</v>
          </cell>
          <cell r="B472">
            <v>1186.8499999999999</v>
          </cell>
          <cell r="C472">
            <v>355001</v>
          </cell>
          <cell r="D472">
            <v>17620.37</v>
          </cell>
          <cell r="E472">
            <v>16433.52</v>
          </cell>
          <cell r="F472">
            <v>355001</v>
          </cell>
          <cell r="G472">
            <v>36535.03</v>
          </cell>
          <cell r="H472">
            <v>18914.66</v>
          </cell>
          <cell r="I472">
            <v>355001</v>
          </cell>
          <cell r="J472">
            <v>51408.02</v>
          </cell>
          <cell r="K472">
            <v>14872.989999999998</v>
          </cell>
          <cell r="L472">
            <v>355001</v>
          </cell>
          <cell r="M472">
            <v>0</v>
          </cell>
          <cell r="N472">
            <v>0</v>
          </cell>
          <cell r="O472">
            <v>355001</v>
          </cell>
          <cell r="P472">
            <v>0</v>
          </cell>
          <cell r="Q472">
            <v>0</v>
          </cell>
          <cell r="R472">
            <v>355001</v>
          </cell>
          <cell r="S472">
            <v>0</v>
          </cell>
          <cell r="T472">
            <v>0</v>
          </cell>
          <cell r="U472">
            <v>355001</v>
          </cell>
          <cell r="V472">
            <v>0</v>
          </cell>
          <cell r="W472">
            <v>0</v>
          </cell>
          <cell r="X472">
            <v>355001</v>
          </cell>
          <cell r="Y472">
            <v>0</v>
          </cell>
          <cell r="Z472">
            <v>0</v>
          </cell>
          <cell r="AA472">
            <v>355001</v>
          </cell>
          <cell r="AB472">
            <v>0</v>
          </cell>
          <cell r="AC472">
            <v>0</v>
          </cell>
          <cell r="AD472">
            <v>355001</v>
          </cell>
          <cell r="AE472">
            <v>0</v>
          </cell>
          <cell r="AF472">
            <v>0</v>
          </cell>
          <cell r="AG472">
            <v>355001</v>
          </cell>
          <cell r="AH472">
            <v>0</v>
          </cell>
          <cell r="AI472">
            <v>0</v>
          </cell>
        </row>
        <row r="473">
          <cell r="A473">
            <v>355002</v>
          </cell>
          <cell r="B473">
            <v>0</v>
          </cell>
          <cell r="C473">
            <v>355002</v>
          </cell>
          <cell r="D473">
            <v>0</v>
          </cell>
          <cell r="E473">
            <v>0</v>
          </cell>
          <cell r="F473">
            <v>355002</v>
          </cell>
          <cell r="G473">
            <v>0</v>
          </cell>
          <cell r="H473">
            <v>0</v>
          </cell>
          <cell r="I473">
            <v>355002</v>
          </cell>
          <cell r="J473">
            <v>0</v>
          </cell>
          <cell r="K473">
            <v>0</v>
          </cell>
          <cell r="L473">
            <v>355002</v>
          </cell>
          <cell r="M473">
            <v>0</v>
          </cell>
          <cell r="N473">
            <v>0</v>
          </cell>
          <cell r="O473">
            <v>355002</v>
          </cell>
          <cell r="P473">
            <v>0</v>
          </cell>
          <cell r="Q473">
            <v>0</v>
          </cell>
          <cell r="R473">
            <v>355002</v>
          </cell>
          <cell r="S473">
            <v>0</v>
          </cell>
          <cell r="T473">
            <v>0</v>
          </cell>
          <cell r="U473">
            <v>355002</v>
          </cell>
          <cell r="V473">
            <v>0</v>
          </cell>
          <cell r="W473">
            <v>0</v>
          </cell>
          <cell r="X473">
            <v>355002</v>
          </cell>
          <cell r="Y473">
            <v>0</v>
          </cell>
          <cell r="Z473">
            <v>0</v>
          </cell>
          <cell r="AA473">
            <v>355002</v>
          </cell>
          <cell r="AB473">
            <v>0</v>
          </cell>
          <cell r="AC473">
            <v>0</v>
          </cell>
          <cell r="AD473">
            <v>355002</v>
          </cell>
          <cell r="AE473">
            <v>0</v>
          </cell>
          <cell r="AF473">
            <v>0</v>
          </cell>
          <cell r="AG473">
            <v>355002</v>
          </cell>
          <cell r="AH473">
            <v>0</v>
          </cell>
          <cell r="AI473">
            <v>0</v>
          </cell>
        </row>
        <row r="474">
          <cell r="A474">
            <v>355003</v>
          </cell>
          <cell r="B474">
            <v>0</v>
          </cell>
          <cell r="C474">
            <v>355003</v>
          </cell>
          <cell r="D474">
            <v>0</v>
          </cell>
          <cell r="E474">
            <v>0</v>
          </cell>
          <cell r="F474">
            <v>355003</v>
          </cell>
          <cell r="G474">
            <v>0</v>
          </cell>
          <cell r="H474">
            <v>0</v>
          </cell>
          <cell r="I474">
            <v>355003</v>
          </cell>
          <cell r="J474">
            <v>0</v>
          </cell>
          <cell r="K474">
            <v>0</v>
          </cell>
          <cell r="L474">
            <v>355003</v>
          </cell>
          <cell r="M474">
            <v>0</v>
          </cell>
          <cell r="N474">
            <v>0</v>
          </cell>
          <cell r="O474">
            <v>355003</v>
          </cell>
          <cell r="P474">
            <v>0</v>
          </cell>
          <cell r="Q474">
            <v>0</v>
          </cell>
          <cell r="R474">
            <v>355003</v>
          </cell>
          <cell r="S474">
            <v>0</v>
          </cell>
          <cell r="T474">
            <v>0</v>
          </cell>
          <cell r="U474">
            <v>355003</v>
          </cell>
          <cell r="V474">
            <v>0</v>
          </cell>
          <cell r="W474">
            <v>0</v>
          </cell>
          <cell r="X474">
            <v>355003</v>
          </cell>
          <cell r="Y474">
            <v>0</v>
          </cell>
          <cell r="Z474">
            <v>0</v>
          </cell>
          <cell r="AA474">
            <v>355003</v>
          </cell>
          <cell r="AB474">
            <v>0</v>
          </cell>
          <cell r="AC474">
            <v>0</v>
          </cell>
          <cell r="AD474">
            <v>355003</v>
          </cell>
          <cell r="AE474">
            <v>0</v>
          </cell>
          <cell r="AF474">
            <v>0</v>
          </cell>
          <cell r="AG474">
            <v>355003</v>
          </cell>
          <cell r="AH474">
            <v>0</v>
          </cell>
          <cell r="AI474">
            <v>0</v>
          </cell>
        </row>
        <row r="475">
          <cell r="A475">
            <v>356001</v>
          </cell>
          <cell r="B475">
            <v>0</v>
          </cell>
          <cell r="C475">
            <v>356001</v>
          </cell>
          <cell r="D475">
            <v>0</v>
          </cell>
          <cell r="E475">
            <v>0</v>
          </cell>
          <cell r="F475">
            <v>356001</v>
          </cell>
          <cell r="G475">
            <v>0</v>
          </cell>
          <cell r="H475">
            <v>0</v>
          </cell>
          <cell r="I475">
            <v>356001</v>
          </cell>
          <cell r="J475">
            <v>0</v>
          </cell>
          <cell r="K475">
            <v>0</v>
          </cell>
          <cell r="L475">
            <v>356001</v>
          </cell>
          <cell r="M475">
            <v>0</v>
          </cell>
          <cell r="N475">
            <v>0</v>
          </cell>
          <cell r="O475">
            <v>356001</v>
          </cell>
          <cell r="P475">
            <v>0</v>
          </cell>
          <cell r="Q475">
            <v>0</v>
          </cell>
          <cell r="R475">
            <v>356001</v>
          </cell>
          <cell r="S475">
            <v>0</v>
          </cell>
          <cell r="T475">
            <v>0</v>
          </cell>
          <cell r="U475">
            <v>356001</v>
          </cell>
          <cell r="V475">
            <v>0</v>
          </cell>
          <cell r="W475">
            <v>0</v>
          </cell>
          <cell r="X475">
            <v>356001</v>
          </cell>
          <cell r="Y475">
            <v>0</v>
          </cell>
          <cell r="Z475">
            <v>0</v>
          </cell>
          <cell r="AA475">
            <v>356001</v>
          </cell>
          <cell r="AB475">
            <v>0</v>
          </cell>
          <cell r="AC475">
            <v>0</v>
          </cell>
          <cell r="AD475">
            <v>356001</v>
          </cell>
          <cell r="AE475">
            <v>0</v>
          </cell>
          <cell r="AF475">
            <v>0</v>
          </cell>
          <cell r="AG475">
            <v>356001</v>
          </cell>
          <cell r="AH475">
            <v>0</v>
          </cell>
          <cell r="AI475">
            <v>0</v>
          </cell>
        </row>
        <row r="476">
          <cell r="A476">
            <v>357001</v>
          </cell>
          <cell r="B476">
            <v>0</v>
          </cell>
          <cell r="C476">
            <v>357001</v>
          </cell>
          <cell r="D476">
            <v>1303.42</v>
          </cell>
          <cell r="E476">
            <v>1303.42</v>
          </cell>
          <cell r="F476">
            <v>357001</v>
          </cell>
          <cell r="G476">
            <v>13367.42</v>
          </cell>
          <cell r="H476">
            <v>12064</v>
          </cell>
          <cell r="I476">
            <v>357001</v>
          </cell>
          <cell r="J476">
            <v>14031.85</v>
          </cell>
          <cell r="K476">
            <v>664.43000000000029</v>
          </cell>
          <cell r="L476">
            <v>357001</v>
          </cell>
          <cell r="M476">
            <v>0</v>
          </cell>
          <cell r="N476">
            <v>0</v>
          </cell>
          <cell r="O476">
            <v>357001</v>
          </cell>
          <cell r="P476">
            <v>0</v>
          </cell>
          <cell r="Q476">
            <v>0</v>
          </cell>
          <cell r="R476">
            <v>357001</v>
          </cell>
          <cell r="S476">
            <v>0</v>
          </cell>
          <cell r="T476">
            <v>0</v>
          </cell>
          <cell r="U476">
            <v>357001</v>
          </cell>
          <cell r="V476">
            <v>0</v>
          </cell>
          <cell r="W476">
            <v>0</v>
          </cell>
          <cell r="X476">
            <v>357001</v>
          </cell>
          <cell r="Y476">
            <v>0</v>
          </cell>
          <cell r="Z476">
            <v>0</v>
          </cell>
          <cell r="AA476">
            <v>357001</v>
          </cell>
          <cell r="AB476">
            <v>0</v>
          </cell>
          <cell r="AC476">
            <v>0</v>
          </cell>
          <cell r="AD476">
            <v>357001</v>
          </cell>
          <cell r="AE476">
            <v>0</v>
          </cell>
          <cell r="AF476">
            <v>0</v>
          </cell>
          <cell r="AG476">
            <v>357001</v>
          </cell>
          <cell r="AH476">
            <v>0</v>
          </cell>
          <cell r="AI476">
            <v>0</v>
          </cell>
        </row>
        <row r="477">
          <cell r="A477">
            <v>357002</v>
          </cell>
          <cell r="B477">
            <v>0</v>
          </cell>
          <cell r="C477">
            <v>357002</v>
          </cell>
          <cell r="D477">
            <v>0</v>
          </cell>
          <cell r="E477">
            <v>0</v>
          </cell>
          <cell r="F477">
            <v>357002</v>
          </cell>
          <cell r="G477">
            <v>0</v>
          </cell>
          <cell r="H477">
            <v>0</v>
          </cell>
          <cell r="I477">
            <v>357002</v>
          </cell>
          <cell r="J477">
            <v>0</v>
          </cell>
          <cell r="K477">
            <v>0</v>
          </cell>
          <cell r="L477">
            <v>357002</v>
          </cell>
          <cell r="M477">
            <v>0</v>
          </cell>
          <cell r="N477">
            <v>0</v>
          </cell>
          <cell r="O477">
            <v>357002</v>
          </cell>
          <cell r="P477">
            <v>0</v>
          </cell>
          <cell r="Q477">
            <v>0</v>
          </cell>
          <cell r="R477">
            <v>357002</v>
          </cell>
          <cell r="S477">
            <v>0</v>
          </cell>
          <cell r="T477">
            <v>0</v>
          </cell>
          <cell r="U477">
            <v>357002</v>
          </cell>
          <cell r="V477">
            <v>0</v>
          </cell>
          <cell r="W477">
            <v>0</v>
          </cell>
          <cell r="X477">
            <v>357002</v>
          </cell>
          <cell r="Y477">
            <v>0</v>
          </cell>
          <cell r="Z477">
            <v>0</v>
          </cell>
          <cell r="AA477">
            <v>357002</v>
          </cell>
          <cell r="AB477">
            <v>0</v>
          </cell>
          <cell r="AC477">
            <v>0</v>
          </cell>
          <cell r="AD477">
            <v>357002</v>
          </cell>
          <cell r="AE477">
            <v>0</v>
          </cell>
          <cell r="AF477">
            <v>0</v>
          </cell>
          <cell r="AG477">
            <v>357002</v>
          </cell>
          <cell r="AH477">
            <v>0</v>
          </cell>
          <cell r="AI477">
            <v>0</v>
          </cell>
        </row>
        <row r="478">
          <cell r="A478">
            <v>357003</v>
          </cell>
          <cell r="B478">
            <v>0</v>
          </cell>
          <cell r="C478">
            <v>357003</v>
          </cell>
          <cell r="D478">
            <v>0</v>
          </cell>
          <cell r="E478">
            <v>0</v>
          </cell>
          <cell r="F478">
            <v>357003</v>
          </cell>
          <cell r="G478">
            <v>0</v>
          </cell>
          <cell r="H478">
            <v>0</v>
          </cell>
          <cell r="I478">
            <v>357003</v>
          </cell>
          <cell r="J478">
            <v>0</v>
          </cell>
          <cell r="K478">
            <v>0</v>
          </cell>
          <cell r="L478">
            <v>357003</v>
          </cell>
          <cell r="M478">
            <v>0</v>
          </cell>
          <cell r="N478">
            <v>0</v>
          </cell>
          <cell r="O478">
            <v>357003</v>
          </cell>
          <cell r="P478">
            <v>0</v>
          </cell>
          <cell r="Q478">
            <v>0</v>
          </cell>
          <cell r="R478">
            <v>357003</v>
          </cell>
          <cell r="S478">
            <v>0</v>
          </cell>
          <cell r="T478">
            <v>0</v>
          </cell>
          <cell r="U478">
            <v>357003</v>
          </cell>
          <cell r="V478">
            <v>0</v>
          </cell>
          <cell r="W478">
            <v>0</v>
          </cell>
          <cell r="X478">
            <v>357003</v>
          </cell>
          <cell r="Y478">
            <v>0</v>
          </cell>
          <cell r="Z478">
            <v>0</v>
          </cell>
          <cell r="AA478">
            <v>357003</v>
          </cell>
          <cell r="AB478">
            <v>0</v>
          </cell>
          <cell r="AC478">
            <v>0</v>
          </cell>
          <cell r="AD478">
            <v>357003</v>
          </cell>
          <cell r="AE478">
            <v>0</v>
          </cell>
          <cell r="AF478">
            <v>0</v>
          </cell>
          <cell r="AG478">
            <v>357003</v>
          </cell>
          <cell r="AH478">
            <v>0</v>
          </cell>
          <cell r="AI478">
            <v>0</v>
          </cell>
        </row>
        <row r="479">
          <cell r="A479">
            <v>358001</v>
          </cell>
          <cell r="B479">
            <v>8028.13</v>
          </cell>
          <cell r="C479">
            <v>358001</v>
          </cell>
          <cell r="D479">
            <v>16768.580000000002</v>
          </cell>
          <cell r="E479">
            <v>8740.4500000000007</v>
          </cell>
          <cell r="F479">
            <v>358001</v>
          </cell>
          <cell r="G479">
            <v>25344.78</v>
          </cell>
          <cell r="H479">
            <v>8576.1999999999971</v>
          </cell>
          <cell r="I479">
            <v>358001</v>
          </cell>
          <cell r="J479">
            <v>33976.980000000003</v>
          </cell>
          <cell r="K479">
            <v>8632.2000000000044</v>
          </cell>
          <cell r="L479">
            <v>358001</v>
          </cell>
          <cell r="M479">
            <v>0</v>
          </cell>
          <cell r="N479">
            <v>0</v>
          </cell>
          <cell r="O479">
            <v>358001</v>
          </cell>
          <cell r="P479">
            <v>0</v>
          </cell>
          <cell r="Q479">
            <v>0</v>
          </cell>
          <cell r="R479">
            <v>358001</v>
          </cell>
          <cell r="S479">
            <v>0</v>
          </cell>
          <cell r="T479">
            <v>0</v>
          </cell>
          <cell r="U479">
            <v>358001</v>
          </cell>
          <cell r="V479">
            <v>0</v>
          </cell>
          <cell r="W479">
            <v>0</v>
          </cell>
          <cell r="X479">
            <v>358001</v>
          </cell>
          <cell r="Y479">
            <v>0</v>
          </cell>
          <cell r="Z479">
            <v>0</v>
          </cell>
          <cell r="AA479">
            <v>358001</v>
          </cell>
          <cell r="AB479">
            <v>0</v>
          </cell>
          <cell r="AC479">
            <v>0</v>
          </cell>
          <cell r="AD479">
            <v>358001</v>
          </cell>
          <cell r="AE479">
            <v>0</v>
          </cell>
          <cell r="AF479">
            <v>0</v>
          </cell>
          <cell r="AG479">
            <v>358001</v>
          </cell>
          <cell r="AH479">
            <v>0</v>
          </cell>
          <cell r="AI479">
            <v>0</v>
          </cell>
        </row>
        <row r="480">
          <cell r="A480">
            <v>359001</v>
          </cell>
          <cell r="B480">
            <v>0</v>
          </cell>
          <cell r="C480">
            <v>359001</v>
          </cell>
          <cell r="D480">
            <v>0</v>
          </cell>
          <cell r="E480">
            <v>0</v>
          </cell>
          <cell r="F480">
            <v>359001</v>
          </cell>
          <cell r="G480">
            <v>2393.12</v>
          </cell>
          <cell r="H480">
            <v>2393.12</v>
          </cell>
          <cell r="I480">
            <v>359001</v>
          </cell>
          <cell r="J480">
            <v>2393.12</v>
          </cell>
          <cell r="K480">
            <v>0</v>
          </cell>
          <cell r="L480">
            <v>359001</v>
          </cell>
          <cell r="M480">
            <v>0</v>
          </cell>
          <cell r="N480">
            <v>0</v>
          </cell>
          <cell r="O480">
            <v>359001</v>
          </cell>
          <cell r="P480">
            <v>0</v>
          </cell>
          <cell r="Q480">
            <v>0</v>
          </cell>
          <cell r="R480">
            <v>359001</v>
          </cell>
          <cell r="S480">
            <v>0</v>
          </cell>
          <cell r="T480">
            <v>0</v>
          </cell>
          <cell r="U480">
            <v>359001</v>
          </cell>
          <cell r="V480">
            <v>0</v>
          </cell>
          <cell r="W480">
            <v>0</v>
          </cell>
          <cell r="X480">
            <v>359001</v>
          </cell>
          <cell r="Y480">
            <v>0</v>
          </cell>
          <cell r="Z480">
            <v>0</v>
          </cell>
          <cell r="AA480">
            <v>359001</v>
          </cell>
          <cell r="AB480">
            <v>0</v>
          </cell>
          <cell r="AC480">
            <v>0</v>
          </cell>
          <cell r="AD480">
            <v>359001</v>
          </cell>
          <cell r="AE480">
            <v>0</v>
          </cell>
          <cell r="AF480">
            <v>0</v>
          </cell>
          <cell r="AG480">
            <v>359001</v>
          </cell>
          <cell r="AH480">
            <v>0</v>
          </cell>
          <cell r="AI480">
            <v>0</v>
          </cell>
        </row>
        <row r="481">
          <cell r="A481">
            <v>361001</v>
          </cell>
          <cell r="B481">
            <v>0</v>
          </cell>
          <cell r="C481">
            <v>361001</v>
          </cell>
          <cell r="D481">
            <v>0</v>
          </cell>
          <cell r="E481">
            <v>0</v>
          </cell>
          <cell r="F481">
            <v>361001</v>
          </cell>
          <cell r="G481">
            <v>0</v>
          </cell>
          <cell r="H481">
            <v>0</v>
          </cell>
          <cell r="I481">
            <v>361001</v>
          </cell>
          <cell r="J481">
            <v>0</v>
          </cell>
          <cell r="K481">
            <v>0</v>
          </cell>
          <cell r="L481">
            <v>361001</v>
          </cell>
          <cell r="M481">
            <v>0</v>
          </cell>
          <cell r="N481">
            <v>0</v>
          </cell>
          <cell r="O481">
            <v>361001</v>
          </cell>
          <cell r="P481">
            <v>0</v>
          </cell>
          <cell r="Q481">
            <v>0</v>
          </cell>
          <cell r="R481">
            <v>361001</v>
          </cell>
          <cell r="S481">
            <v>0</v>
          </cell>
          <cell r="T481">
            <v>0</v>
          </cell>
          <cell r="U481">
            <v>361001</v>
          </cell>
          <cell r="V481">
            <v>0</v>
          </cell>
          <cell r="W481">
            <v>0</v>
          </cell>
          <cell r="X481">
            <v>361001</v>
          </cell>
          <cell r="Y481">
            <v>0</v>
          </cell>
          <cell r="Z481">
            <v>0</v>
          </cell>
          <cell r="AA481">
            <v>361001</v>
          </cell>
          <cell r="AB481">
            <v>0</v>
          </cell>
          <cell r="AC481">
            <v>0</v>
          </cell>
          <cell r="AD481">
            <v>361001</v>
          </cell>
          <cell r="AE481">
            <v>0</v>
          </cell>
          <cell r="AF481">
            <v>0</v>
          </cell>
          <cell r="AG481">
            <v>361001</v>
          </cell>
          <cell r="AH481">
            <v>0</v>
          </cell>
          <cell r="AI481">
            <v>0</v>
          </cell>
        </row>
        <row r="482">
          <cell r="A482">
            <v>361002</v>
          </cell>
          <cell r="B482">
            <v>2462.4</v>
          </cell>
          <cell r="C482">
            <v>361002</v>
          </cell>
          <cell r="D482">
            <v>2462.4</v>
          </cell>
          <cell r="E482">
            <v>0</v>
          </cell>
          <cell r="F482">
            <v>361002</v>
          </cell>
          <cell r="G482">
            <v>2462.4</v>
          </cell>
          <cell r="H482">
            <v>0</v>
          </cell>
          <cell r="I482">
            <v>361002</v>
          </cell>
          <cell r="J482">
            <v>2462.4</v>
          </cell>
          <cell r="K482">
            <v>0</v>
          </cell>
          <cell r="L482">
            <v>361002</v>
          </cell>
          <cell r="M482">
            <v>0</v>
          </cell>
          <cell r="N482">
            <v>0</v>
          </cell>
          <cell r="O482">
            <v>361002</v>
          </cell>
          <cell r="P482">
            <v>0</v>
          </cell>
          <cell r="Q482">
            <v>0</v>
          </cell>
          <cell r="R482">
            <v>361002</v>
          </cell>
          <cell r="S482">
            <v>0</v>
          </cell>
          <cell r="T482">
            <v>0</v>
          </cell>
          <cell r="U482">
            <v>361002</v>
          </cell>
          <cell r="V482">
            <v>0</v>
          </cell>
          <cell r="W482">
            <v>0</v>
          </cell>
          <cell r="X482">
            <v>361002</v>
          </cell>
          <cell r="Y482">
            <v>0</v>
          </cell>
          <cell r="Z482">
            <v>0</v>
          </cell>
          <cell r="AA482">
            <v>361002</v>
          </cell>
          <cell r="AB482">
            <v>0</v>
          </cell>
          <cell r="AC482">
            <v>0</v>
          </cell>
          <cell r="AD482">
            <v>361002</v>
          </cell>
          <cell r="AE482">
            <v>0</v>
          </cell>
          <cell r="AF482">
            <v>0</v>
          </cell>
          <cell r="AG482">
            <v>361002</v>
          </cell>
          <cell r="AH482">
            <v>0</v>
          </cell>
          <cell r="AI482">
            <v>0</v>
          </cell>
        </row>
        <row r="483">
          <cell r="A483">
            <v>362001</v>
          </cell>
          <cell r="B483">
            <v>1577.6</v>
          </cell>
          <cell r="C483">
            <v>362001</v>
          </cell>
          <cell r="D483">
            <v>15312</v>
          </cell>
          <cell r="E483">
            <v>13734.4</v>
          </cell>
          <cell r="F483">
            <v>362001</v>
          </cell>
          <cell r="G483">
            <v>59791.75</v>
          </cell>
          <cell r="H483">
            <v>44479.75</v>
          </cell>
          <cell r="I483">
            <v>362001</v>
          </cell>
          <cell r="J483">
            <v>91040.37</v>
          </cell>
          <cell r="K483">
            <v>31248.619999999995</v>
          </cell>
          <cell r="L483">
            <v>362001</v>
          </cell>
          <cell r="M483">
            <v>0</v>
          </cell>
          <cell r="N483">
            <v>0</v>
          </cell>
          <cell r="O483">
            <v>362001</v>
          </cell>
          <cell r="P483">
            <v>0</v>
          </cell>
          <cell r="Q483">
            <v>0</v>
          </cell>
          <cell r="R483">
            <v>362001</v>
          </cell>
          <cell r="S483">
            <v>0</v>
          </cell>
          <cell r="T483">
            <v>0</v>
          </cell>
          <cell r="U483">
            <v>362001</v>
          </cell>
          <cell r="V483">
            <v>0</v>
          </cell>
          <cell r="W483">
            <v>0</v>
          </cell>
          <cell r="X483">
            <v>362001</v>
          </cell>
          <cell r="Y483">
            <v>0</v>
          </cell>
          <cell r="Z483">
            <v>0</v>
          </cell>
          <cell r="AA483">
            <v>362001</v>
          </cell>
          <cell r="AB483">
            <v>0</v>
          </cell>
          <cell r="AC483">
            <v>0</v>
          </cell>
          <cell r="AD483">
            <v>362001</v>
          </cell>
          <cell r="AE483">
            <v>0</v>
          </cell>
          <cell r="AF483">
            <v>0</v>
          </cell>
          <cell r="AG483">
            <v>362001</v>
          </cell>
          <cell r="AH483">
            <v>0</v>
          </cell>
          <cell r="AI483">
            <v>0</v>
          </cell>
        </row>
        <row r="484">
          <cell r="A484">
            <v>363001</v>
          </cell>
          <cell r="B484">
            <v>0</v>
          </cell>
          <cell r="C484">
            <v>363001</v>
          </cell>
          <cell r="D484">
            <v>0</v>
          </cell>
          <cell r="E484">
            <v>0</v>
          </cell>
          <cell r="F484">
            <v>363001</v>
          </cell>
          <cell r="G484">
            <v>0</v>
          </cell>
          <cell r="H484">
            <v>0</v>
          </cell>
          <cell r="I484">
            <v>363001</v>
          </cell>
          <cell r="J484">
            <v>0</v>
          </cell>
          <cell r="K484">
            <v>0</v>
          </cell>
          <cell r="L484">
            <v>363001</v>
          </cell>
          <cell r="M484">
            <v>0</v>
          </cell>
          <cell r="N484">
            <v>0</v>
          </cell>
          <cell r="O484">
            <v>363001</v>
          </cell>
          <cell r="P484">
            <v>0</v>
          </cell>
          <cell r="Q484">
            <v>0</v>
          </cell>
          <cell r="R484">
            <v>363001</v>
          </cell>
          <cell r="S484">
            <v>0</v>
          </cell>
          <cell r="T484">
            <v>0</v>
          </cell>
          <cell r="U484">
            <v>363001</v>
          </cell>
          <cell r="V484">
            <v>0</v>
          </cell>
          <cell r="W484">
            <v>0</v>
          </cell>
          <cell r="X484">
            <v>363001</v>
          </cell>
          <cell r="Y484">
            <v>0</v>
          </cell>
          <cell r="Z484">
            <v>0</v>
          </cell>
          <cell r="AA484">
            <v>363001</v>
          </cell>
          <cell r="AB484">
            <v>0</v>
          </cell>
          <cell r="AC484">
            <v>0</v>
          </cell>
          <cell r="AD484">
            <v>363001</v>
          </cell>
          <cell r="AE484">
            <v>0</v>
          </cell>
          <cell r="AF484">
            <v>0</v>
          </cell>
          <cell r="AG484">
            <v>363001</v>
          </cell>
          <cell r="AH484">
            <v>0</v>
          </cell>
          <cell r="AI484">
            <v>0</v>
          </cell>
        </row>
        <row r="485">
          <cell r="A485">
            <v>364001</v>
          </cell>
          <cell r="B485">
            <v>0</v>
          </cell>
          <cell r="C485">
            <v>364001</v>
          </cell>
          <cell r="D485">
            <v>0</v>
          </cell>
          <cell r="E485">
            <v>0</v>
          </cell>
          <cell r="F485">
            <v>364001</v>
          </cell>
          <cell r="G485">
            <v>0</v>
          </cell>
          <cell r="H485">
            <v>0</v>
          </cell>
          <cell r="I485">
            <v>364001</v>
          </cell>
          <cell r="J485">
            <v>0</v>
          </cell>
          <cell r="K485">
            <v>0</v>
          </cell>
          <cell r="L485">
            <v>364001</v>
          </cell>
          <cell r="M485">
            <v>0</v>
          </cell>
          <cell r="N485">
            <v>0</v>
          </cell>
          <cell r="O485">
            <v>364001</v>
          </cell>
          <cell r="P485">
            <v>0</v>
          </cell>
          <cell r="Q485">
            <v>0</v>
          </cell>
          <cell r="R485">
            <v>364001</v>
          </cell>
          <cell r="S485">
            <v>0</v>
          </cell>
          <cell r="T485">
            <v>0</v>
          </cell>
          <cell r="U485">
            <v>364001</v>
          </cell>
          <cell r="V485">
            <v>0</v>
          </cell>
          <cell r="W485">
            <v>0</v>
          </cell>
          <cell r="X485">
            <v>364001</v>
          </cell>
          <cell r="Y485">
            <v>0</v>
          </cell>
          <cell r="Z485">
            <v>0</v>
          </cell>
          <cell r="AA485">
            <v>364001</v>
          </cell>
          <cell r="AB485">
            <v>0</v>
          </cell>
          <cell r="AC485">
            <v>0</v>
          </cell>
          <cell r="AD485">
            <v>364001</v>
          </cell>
          <cell r="AE485">
            <v>0</v>
          </cell>
          <cell r="AF485">
            <v>0</v>
          </cell>
          <cell r="AG485">
            <v>364001</v>
          </cell>
          <cell r="AH485">
            <v>0</v>
          </cell>
          <cell r="AI485">
            <v>0</v>
          </cell>
        </row>
        <row r="486">
          <cell r="A486">
            <v>365001</v>
          </cell>
          <cell r="B486">
            <v>0</v>
          </cell>
          <cell r="C486">
            <v>365001</v>
          </cell>
          <cell r="D486">
            <v>0</v>
          </cell>
          <cell r="E486">
            <v>0</v>
          </cell>
          <cell r="F486">
            <v>365001</v>
          </cell>
          <cell r="G486">
            <v>0</v>
          </cell>
          <cell r="H486">
            <v>0</v>
          </cell>
          <cell r="I486">
            <v>365001</v>
          </cell>
          <cell r="J486">
            <v>0</v>
          </cell>
          <cell r="K486">
            <v>0</v>
          </cell>
          <cell r="L486">
            <v>365001</v>
          </cell>
          <cell r="M486">
            <v>0</v>
          </cell>
          <cell r="N486">
            <v>0</v>
          </cell>
          <cell r="O486">
            <v>365001</v>
          </cell>
          <cell r="P486">
            <v>0</v>
          </cell>
          <cell r="Q486">
            <v>0</v>
          </cell>
          <cell r="R486">
            <v>365001</v>
          </cell>
          <cell r="S486">
            <v>0</v>
          </cell>
          <cell r="T486">
            <v>0</v>
          </cell>
          <cell r="U486">
            <v>365001</v>
          </cell>
          <cell r="V486">
            <v>0</v>
          </cell>
          <cell r="W486">
            <v>0</v>
          </cell>
          <cell r="X486">
            <v>365001</v>
          </cell>
          <cell r="Y486">
            <v>0</v>
          </cell>
          <cell r="Z486">
            <v>0</v>
          </cell>
          <cell r="AA486">
            <v>365001</v>
          </cell>
          <cell r="AB486">
            <v>0</v>
          </cell>
          <cell r="AC486">
            <v>0</v>
          </cell>
          <cell r="AD486">
            <v>365001</v>
          </cell>
          <cell r="AE486">
            <v>0</v>
          </cell>
          <cell r="AF486">
            <v>0</v>
          </cell>
          <cell r="AG486">
            <v>365001</v>
          </cell>
          <cell r="AH486">
            <v>0</v>
          </cell>
          <cell r="AI486">
            <v>0</v>
          </cell>
        </row>
        <row r="487">
          <cell r="A487">
            <v>366001</v>
          </cell>
          <cell r="B487">
            <v>0</v>
          </cell>
          <cell r="C487">
            <v>366001</v>
          </cell>
          <cell r="D487">
            <v>0</v>
          </cell>
          <cell r="E487">
            <v>0</v>
          </cell>
          <cell r="F487">
            <v>366001</v>
          </cell>
          <cell r="G487">
            <v>0</v>
          </cell>
          <cell r="H487">
            <v>0</v>
          </cell>
          <cell r="I487">
            <v>366001</v>
          </cell>
          <cell r="J487">
            <v>0</v>
          </cell>
          <cell r="K487">
            <v>0</v>
          </cell>
          <cell r="L487">
            <v>366001</v>
          </cell>
          <cell r="M487">
            <v>0</v>
          </cell>
          <cell r="N487">
            <v>0</v>
          </cell>
          <cell r="O487">
            <v>366001</v>
          </cell>
          <cell r="P487">
            <v>0</v>
          </cell>
          <cell r="Q487">
            <v>0</v>
          </cell>
          <cell r="R487">
            <v>366001</v>
          </cell>
          <cell r="S487">
            <v>0</v>
          </cell>
          <cell r="T487">
            <v>0</v>
          </cell>
          <cell r="U487">
            <v>366001</v>
          </cell>
          <cell r="V487">
            <v>0</v>
          </cell>
          <cell r="W487">
            <v>0</v>
          </cell>
          <cell r="X487">
            <v>366001</v>
          </cell>
          <cell r="Y487">
            <v>0</v>
          </cell>
          <cell r="Z487">
            <v>0</v>
          </cell>
          <cell r="AA487">
            <v>366001</v>
          </cell>
          <cell r="AB487">
            <v>0</v>
          </cell>
          <cell r="AC487">
            <v>0</v>
          </cell>
          <cell r="AD487">
            <v>366001</v>
          </cell>
          <cell r="AE487">
            <v>0</v>
          </cell>
          <cell r="AF487">
            <v>0</v>
          </cell>
          <cell r="AG487">
            <v>366001</v>
          </cell>
          <cell r="AH487">
            <v>0</v>
          </cell>
          <cell r="AI487">
            <v>0</v>
          </cell>
        </row>
        <row r="488">
          <cell r="A488">
            <v>369001</v>
          </cell>
          <cell r="B488">
            <v>0</v>
          </cell>
          <cell r="C488">
            <v>369001</v>
          </cell>
          <cell r="D488">
            <v>0</v>
          </cell>
          <cell r="E488">
            <v>0</v>
          </cell>
          <cell r="F488">
            <v>369001</v>
          </cell>
          <cell r="G488">
            <v>0</v>
          </cell>
          <cell r="H488">
            <v>0</v>
          </cell>
          <cell r="I488">
            <v>369001</v>
          </cell>
          <cell r="J488">
            <v>0</v>
          </cell>
          <cell r="K488">
            <v>0</v>
          </cell>
          <cell r="L488">
            <v>369001</v>
          </cell>
          <cell r="M488">
            <v>0</v>
          </cell>
          <cell r="N488">
            <v>0</v>
          </cell>
          <cell r="O488">
            <v>369001</v>
          </cell>
          <cell r="P488">
            <v>0</v>
          </cell>
          <cell r="Q488">
            <v>0</v>
          </cell>
          <cell r="R488">
            <v>369001</v>
          </cell>
          <cell r="S488">
            <v>0</v>
          </cell>
          <cell r="T488">
            <v>0</v>
          </cell>
          <cell r="U488">
            <v>369001</v>
          </cell>
          <cell r="V488">
            <v>0</v>
          </cell>
          <cell r="W488">
            <v>0</v>
          </cell>
          <cell r="X488">
            <v>369001</v>
          </cell>
          <cell r="Y488">
            <v>0</v>
          </cell>
          <cell r="Z488">
            <v>0</v>
          </cell>
          <cell r="AA488">
            <v>369001</v>
          </cell>
          <cell r="AB488">
            <v>0</v>
          </cell>
          <cell r="AC488">
            <v>0</v>
          </cell>
          <cell r="AD488">
            <v>369001</v>
          </cell>
          <cell r="AE488">
            <v>0</v>
          </cell>
          <cell r="AF488">
            <v>0</v>
          </cell>
          <cell r="AG488">
            <v>369001</v>
          </cell>
          <cell r="AH488">
            <v>0</v>
          </cell>
          <cell r="AI488">
            <v>0</v>
          </cell>
        </row>
        <row r="489">
          <cell r="A489">
            <v>371001</v>
          </cell>
          <cell r="B489">
            <v>0</v>
          </cell>
          <cell r="C489">
            <v>371001</v>
          </cell>
          <cell r="D489">
            <v>0</v>
          </cell>
          <cell r="E489">
            <v>0</v>
          </cell>
          <cell r="F489">
            <v>371001</v>
          </cell>
          <cell r="G489">
            <v>2615.5</v>
          </cell>
          <cell r="H489">
            <v>2615.5</v>
          </cell>
          <cell r="I489">
            <v>371001</v>
          </cell>
          <cell r="J489">
            <v>4858.08</v>
          </cell>
          <cell r="K489">
            <v>2242.58</v>
          </cell>
          <cell r="L489">
            <v>371001</v>
          </cell>
          <cell r="M489">
            <v>0</v>
          </cell>
          <cell r="N489">
            <v>0</v>
          </cell>
          <cell r="O489">
            <v>371001</v>
          </cell>
          <cell r="P489">
            <v>0</v>
          </cell>
          <cell r="Q489">
            <v>0</v>
          </cell>
          <cell r="R489">
            <v>371001</v>
          </cell>
          <cell r="S489">
            <v>0</v>
          </cell>
          <cell r="T489">
            <v>0</v>
          </cell>
          <cell r="U489">
            <v>371001</v>
          </cell>
          <cell r="V489">
            <v>0</v>
          </cell>
          <cell r="W489">
            <v>0</v>
          </cell>
          <cell r="X489">
            <v>371001</v>
          </cell>
          <cell r="Y489">
            <v>0</v>
          </cell>
          <cell r="Z489">
            <v>0</v>
          </cell>
          <cell r="AA489">
            <v>371001</v>
          </cell>
          <cell r="AB489">
            <v>0</v>
          </cell>
          <cell r="AC489">
            <v>0</v>
          </cell>
          <cell r="AD489">
            <v>371001</v>
          </cell>
          <cell r="AE489">
            <v>0</v>
          </cell>
          <cell r="AF489">
            <v>0</v>
          </cell>
          <cell r="AG489">
            <v>371001</v>
          </cell>
          <cell r="AH489">
            <v>0</v>
          </cell>
          <cell r="AI489">
            <v>0</v>
          </cell>
        </row>
        <row r="490">
          <cell r="A490">
            <v>372001</v>
          </cell>
          <cell r="B490">
            <v>1242.76</v>
          </cell>
          <cell r="C490">
            <v>372001</v>
          </cell>
          <cell r="D490">
            <v>9922.8799999999992</v>
          </cell>
          <cell r="E490">
            <v>8680.119999999999</v>
          </cell>
          <cell r="F490">
            <v>372001</v>
          </cell>
          <cell r="G490">
            <v>15502.28</v>
          </cell>
          <cell r="H490">
            <v>5579.4000000000015</v>
          </cell>
          <cell r="I490">
            <v>372001</v>
          </cell>
          <cell r="J490">
            <v>21582.21</v>
          </cell>
          <cell r="K490">
            <v>6079.9299999999985</v>
          </cell>
          <cell r="L490">
            <v>372001</v>
          </cell>
          <cell r="M490">
            <v>0</v>
          </cell>
          <cell r="N490">
            <v>0</v>
          </cell>
          <cell r="O490">
            <v>372001</v>
          </cell>
          <cell r="P490">
            <v>0</v>
          </cell>
          <cell r="Q490">
            <v>0</v>
          </cell>
          <cell r="R490">
            <v>372001</v>
          </cell>
          <cell r="S490">
            <v>0</v>
          </cell>
          <cell r="T490">
            <v>0</v>
          </cell>
          <cell r="U490">
            <v>372001</v>
          </cell>
          <cell r="V490">
            <v>0</v>
          </cell>
          <cell r="W490">
            <v>0</v>
          </cell>
          <cell r="X490">
            <v>372001</v>
          </cell>
          <cell r="Y490">
            <v>0</v>
          </cell>
          <cell r="Z490">
            <v>0</v>
          </cell>
          <cell r="AA490">
            <v>372001</v>
          </cell>
          <cell r="AB490">
            <v>0</v>
          </cell>
          <cell r="AC490">
            <v>0</v>
          </cell>
          <cell r="AD490">
            <v>372001</v>
          </cell>
          <cell r="AE490">
            <v>0</v>
          </cell>
          <cell r="AF490">
            <v>0</v>
          </cell>
          <cell r="AG490">
            <v>372001</v>
          </cell>
          <cell r="AH490">
            <v>0</v>
          </cell>
          <cell r="AI490">
            <v>0</v>
          </cell>
        </row>
        <row r="491">
          <cell r="A491">
            <v>373001</v>
          </cell>
          <cell r="B491">
            <v>0</v>
          </cell>
          <cell r="C491">
            <v>373001</v>
          </cell>
          <cell r="D491">
            <v>0</v>
          </cell>
          <cell r="E491">
            <v>0</v>
          </cell>
          <cell r="F491">
            <v>373001</v>
          </cell>
          <cell r="G491">
            <v>0</v>
          </cell>
          <cell r="H491">
            <v>0</v>
          </cell>
          <cell r="I491">
            <v>373001</v>
          </cell>
          <cell r="J491">
            <v>0</v>
          </cell>
          <cell r="K491">
            <v>0</v>
          </cell>
          <cell r="L491">
            <v>373001</v>
          </cell>
          <cell r="M491">
            <v>0</v>
          </cell>
          <cell r="N491">
            <v>0</v>
          </cell>
          <cell r="O491">
            <v>373001</v>
          </cell>
          <cell r="P491">
            <v>0</v>
          </cell>
          <cell r="Q491">
            <v>0</v>
          </cell>
          <cell r="R491">
            <v>373001</v>
          </cell>
          <cell r="S491">
            <v>0</v>
          </cell>
          <cell r="T491">
            <v>0</v>
          </cell>
          <cell r="U491">
            <v>373001</v>
          </cell>
          <cell r="V491">
            <v>0</v>
          </cell>
          <cell r="W491">
            <v>0</v>
          </cell>
          <cell r="X491">
            <v>373001</v>
          </cell>
          <cell r="Y491">
            <v>0</v>
          </cell>
          <cell r="Z491">
            <v>0</v>
          </cell>
          <cell r="AA491">
            <v>373001</v>
          </cell>
          <cell r="AB491">
            <v>0</v>
          </cell>
          <cell r="AC491">
            <v>0</v>
          </cell>
          <cell r="AD491">
            <v>373001</v>
          </cell>
          <cell r="AE491">
            <v>0</v>
          </cell>
          <cell r="AF491">
            <v>0</v>
          </cell>
          <cell r="AG491">
            <v>373001</v>
          </cell>
          <cell r="AH491">
            <v>0</v>
          </cell>
          <cell r="AI491">
            <v>0</v>
          </cell>
        </row>
        <row r="492">
          <cell r="A492">
            <v>374001</v>
          </cell>
          <cell r="B492">
            <v>0</v>
          </cell>
          <cell r="C492">
            <v>374001</v>
          </cell>
          <cell r="D492">
            <v>0</v>
          </cell>
          <cell r="E492">
            <v>0</v>
          </cell>
          <cell r="F492">
            <v>374001</v>
          </cell>
          <cell r="G492">
            <v>0</v>
          </cell>
          <cell r="H492">
            <v>0</v>
          </cell>
          <cell r="I492">
            <v>374001</v>
          </cell>
          <cell r="J492">
            <v>0</v>
          </cell>
          <cell r="K492">
            <v>0</v>
          </cell>
          <cell r="L492">
            <v>374001</v>
          </cell>
          <cell r="M492">
            <v>0</v>
          </cell>
          <cell r="N492">
            <v>0</v>
          </cell>
          <cell r="O492">
            <v>374001</v>
          </cell>
          <cell r="P492">
            <v>0</v>
          </cell>
          <cell r="Q492">
            <v>0</v>
          </cell>
          <cell r="R492">
            <v>374001</v>
          </cell>
          <cell r="S492">
            <v>0</v>
          </cell>
          <cell r="T492">
            <v>0</v>
          </cell>
          <cell r="U492">
            <v>374001</v>
          </cell>
          <cell r="V492">
            <v>0</v>
          </cell>
          <cell r="W492">
            <v>0</v>
          </cell>
          <cell r="X492">
            <v>374001</v>
          </cell>
          <cell r="Y492">
            <v>0</v>
          </cell>
          <cell r="Z492">
            <v>0</v>
          </cell>
          <cell r="AA492">
            <v>374001</v>
          </cell>
          <cell r="AB492">
            <v>0</v>
          </cell>
          <cell r="AC492">
            <v>0</v>
          </cell>
          <cell r="AD492">
            <v>374001</v>
          </cell>
          <cell r="AE492">
            <v>0</v>
          </cell>
          <cell r="AF492">
            <v>0</v>
          </cell>
          <cell r="AG492">
            <v>374001</v>
          </cell>
          <cell r="AH492">
            <v>0</v>
          </cell>
          <cell r="AI492">
            <v>0</v>
          </cell>
        </row>
        <row r="493">
          <cell r="A493">
            <v>375001</v>
          </cell>
          <cell r="B493">
            <v>4680.2</v>
          </cell>
          <cell r="C493">
            <v>375001</v>
          </cell>
          <cell r="D493">
            <v>6140.51</v>
          </cell>
          <cell r="E493">
            <v>1460.3100000000004</v>
          </cell>
          <cell r="F493">
            <v>375001</v>
          </cell>
          <cell r="G493">
            <v>26201.91</v>
          </cell>
          <cell r="H493">
            <v>20061.400000000001</v>
          </cell>
          <cell r="I493">
            <v>375001</v>
          </cell>
          <cell r="J493">
            <v>44515.59</v>
          </cell>
          <cell r="K493">
            <v>18313.679999999997</v>
          </cell>
          <cell r="L493">
            <v>375001</v>
          </cell>
          <cell r="M493">
            <v>0</v>
          </cell>
          <cell r="N493">
            <v>0</v>
          </cell>
          <cell r="O493">
            <v>375001</v>
          </cell>
          <cell r="P493">
            <v>0</v>
          </cell>
          <cell r="Q493">
            <v>0</v>
          </cell>
          <cell r="R493">
            <v>375001</v>
          </cell>
          <cell r="S493">
            <v>0</v>
          </cell>
          <cell r="T493">
            <v>0</v>
          </cell>
          <cell r="U493">
            <v>375001</v>
          </cell>
          <cell r="V493">
            <v>0</v>
          </cell>
          <cell r="W493">
            <v>0</v>
          </cell>
          <cell r="X493">
            <v>375001</v>
          </cell>
          <cell r="Y493">
            <v>0</v>
          </cell>
          <cell r="Z493">
            <v>0</v>
          </cell>
          <cell r="AA493">
            <v>375001</v>
          </cell>
          <cell r="AB493">
            <v>0</v>
          </cell>
          <cell r="AC493">
            <v>0</v>
          </cell>
          <cell r="AD493">
            <v>375001</v>
          </cell>
          <cell r="AE493">
            <v>0</v>
          </cell>
          <cell r="AF493">
            <v>0</v>
          </cell>
          <cell r="AG493">
            <v>375001</v>
          </cell>
          <cell r="AH493">
            <v>0</v>
          </cell>
          <cell r="AI493">
            <v>0</v>
          </cell>
        </row>
        <row r="494">
          <cell r="A494">
            <v>376001</v>
          </cell>
          <cell r="B494">
            <v>0</v>
          </cell>
          <cell r="C494">
            <v>376001</v>
          </cell>
          <cell r="D494">
            <v>0</v>
          </cell>
          <cell r="E494">
            <v>0</v>
          </cell>
          <cell r="F494">
            <v>376001</v>
          </cell>
          <cell r="G494">
            <v>0</v>
          </cell>
          <cell r="H494">
            <v>0</v>
          </cell>
          <cell r="I494">
            <v>376001</v>
          </cell>
          <cell r="J494">
            <v>0</v>
          </cell>
          <cell r="K494">
            <v>0</v>
          </cell>
          <cell r="L494">
            <v>376001</v>
          </cell>
          <cell r="M494">
            <v>0</v>
          </cell>
          <cell r="N494">
            <v>0</v>
          </cell>
          <cell r="O494">
            <v>376001</v>
          </cell>
          <cell r="P494">
            <v>0</v>
          </cell>
          <cell r="Q494">
            <v>0</v>
          </cell>
          <cell r="R494">
            <v>376001</v>
          </cell>
          <cell r="S494">
            <v>0</v>
          </cell>
          <cell r="T494">
            <v>0</v>
          </cell>
          <cell r="U494">
            <v>376001</v>
          </cell>
          <cell r="V494">
            <v>0</v>
          </cell>
          <cell r="W494">
            <v>0</v>
          </cell>
          <cell r="X494">
            <v>376001</v>
          </cell>
          <cell r="Y494">
            <v>0</v>
          </cell>
          <cell r="Z494">
            <v>0</v>
          </cell>
          <cell r="AA494">
            <v>376001</v>
          </cell>
          <cell r="AB494">
            <v>0</v>
          </cell>
          <cell r="AC494">
            <v>0</v>
          </cell>
          <cell r="AD494">
            <v>376001</v>
          </cell>
          <cell r="AE494">
            <v>0</v>
          </cell>
          <cell r="AF494">
            <v>0</v>
          </cell>
          <cell r="AG494">
            <v>376001</v>
          </cell>
          <cell r="AH494">
            <v>0</v>
          </cell>
          <cell r="AI494">
            <v>0</v>
          </cell>
        </row>
        <row r="495">
          <cell r="A495">
            <v>377001</v>
          </cell>
          <cell r="B495">
            <v>0</v>
          </cell>
          <cell r="C495">
            <v>377001</v>
          </cell>
          <cell r="D495">
            <v>0</v>
          </cell>
          <cell r="E495">
            <v>0</v>
          </cell>
          <cell r="F495">
            <v>377001</v>
          </cell>
          <cell r="G495">
            <v>0</v>
          </cell>
          <cell r="H495">
            <v>0</v>
          </cell>
          <cell r="I495">
            <v>377001</v>
          </cell>
          <cell r="J495">
            <v>0</v>
          </cell>
          <cell r="K495">
            <v>0</v>
          </cell>
          <cell r="L495">
            <v>377001</v>
          </cell>
          <cell r="M495">
            <v>0</v>
          </cell>
          <cell r="N495">
            <v>0</v>
          </cell>
          <cell r="O495">
            <v>377001</v>
          </cell>
          <cell r="P495">
            <v>0</v>
          </cell>
          <cell r="Q495">
            <v>0</v>
          </cell>
          <cell r="R495">
            <v>377001</v>
          </cell>
          <cell r="S495">
            <v>0</v>
          </cell>
          <cell r="T495">
            <v>0</v>
          </cell>
          <cell r="U495">
            <v>377001</v>
          </cell>
          <cell r="V495">
            <v>0</v>
          </cell>
          <cell r="W495">
            <v>0</v>
          </cell>
          <cell r="X495">
            <v>377001</v>
          </cell>
          <cell r="Y495">
            <v>0</v>
          </cell>
          <cell r="Z495">
            <v>0</v>
          </cell>
          <cell r="AA495">
            <v>377001</v>
          </cell>
          <cell r="AB495">
            <v>0</v>
          </cell>
          <cell r="AC495">
            <v>0</v>
          </cell>
          <cell r="AD495">
            <v>377001</v>
          </cell>
          <cell r="AE495">
            <v>0</v>
          </cell>
          <cell r="AF495">
            <v>0</v>
          </cell>
          <cell r="AG495">
            <v>377001</v>
          </cell>
          <cell r="AH495">
            <v>0</v>
          </cell>
          <cell r="AI495">
            <v>0</v>
          </cell>
        </row>
        <row r="496">
          <cell r="A496">
            <v>378001</v>
          </cell>
          <cell r="B496">
            <v>0</v>
          </cell>
          <cell r="C496">
            <v>378001</v>
          </cell>
          <cell r="D496">
            <v>0</v>
          </cell>
          <cell r="E496">
            <v>0</v>
          </cell>
          <cell r="F496">
            <v>378001</v>
          </cell>
          <cell r="G496">
            <v>0</v>
          </cell>
          <cell r="H496">
            <v>0</v>
          </cell>
          <cell r="I496">
            <v>378001</v>
          </cell>
          <cell r="J496">
            <v>0</v>
          </cell>
          <cell r="K496">
            <v>0</v>
          </cell>
          <cell r="L496">
            <v>378001</v>
          </cell>
          <cell r="M496">
            <v>0</v>
          </cell>
          <cell r="N496">
            <v>0</v>
          </cell>
          <cell r="O496">
            <v>378001</v>
          </cell>
          <cell r="P496">
            <v>0</v>
          </cell>
          <cell r="Q496">
            <v>0</v>
          </cell>
          <cell r="R496">
            <v>378001</v>
          </cell>
          <cell r="S496">
            <v>0</v>
          </cell>
          <cell r="T496">
            <v>0</v>
          </cell>
          <cell r="U496">
            <v>378001</v>
          </cell>
          <cell r="V496">
            <v>0</v>
          </cell>
          <cell r="W496">
            <v>0</v>
          </cell>
          <cell r="X496">
            <v>378001</v>
          </cell>
          <cell r="Y496">
            <v>0</v>
          </cell>
          <cell r="Z496">
            <v>0</v>
          </cell>
          <cell r="AA496">
            <v>378001</v>
          </cell>
          <cell r="AB496">
            <v>0</v>
          </cell>
          <cell r="AC496">
            <v>0</v>
          </cell>
          <cell r="AD496">
            <v>378001</v>
          </cell>
          <cell r="AE496">
            <v>0</v>
          </cell>
          <cell r="AF496">
            <v>0</v>
          </cell>
          <cell r="AG496">
            <v>378001</v>
          </cell>
          <cell r="AH496">
            <v>0</v>
          </cell>
          <cell r="AI496">
            <v>0</v>
          </cell>
        </row>
        <row r="497">
          <cell r="A497">
            <v>379001</v>
          </cell>
          <cell r="B497">
            <v>26.4</v>
          </cell>
          <cell r="C497">
            <v>379001</v>
          </cell>
          <cell r="D497">
            <v>84</v>
          </cell>
          <cell r="E497">
            <v>57.6</v>
          </cell>
          <cell r="F497">
            <v>379001</v>
          </cell>
          <cell r="G497">
            <v>364.2</v>
          </cell>
          <cell r="H497">
            <v>280.2</v>
          </cell>
          <cell r="I497">
            <v>379001</v>
          </cell>
          <cell r="J497">
            <v>477.8</v>
          </cell>
          <cell r="K497">
            <v>113.60000000000002</v>
          </cell>
          <cell r="L497">
            <v>379001</v>
          </cell>
          <cell r="M497">
            <v>0</v>
          </cell>
          <cell r="N497">
            <v>0</v>
          </cell>
          <cell r="O497">
            <v>379001</v>
          </cell>
          <cell r="P497">
            <v>0</v>
          </cell>
          <cell r="Q497">
            <v>0</v>
          </cell>
          <cell r="R497">
            <v>379001</v>
          </cell>
          <cell r="S497">
            <v>0</v>
          </cell>
          <cell r="T497">
            <v>0</v>
          </cell>
          <cell r="U497">
            <v>379001</v>
          </cell>
          <cell r="V497">
            <v>0</v>
          </cell>
          <cell r="W497">
            <v>0</v>
          </cell>
          <cell r="X497">
            <v>379001</v>
          </cell>
          <cell r="Y497">
            <v>0</v>
          </cell>
          <cell r="Z497">
            <v>0</v>
          </cell>
          <cell r="AA497">
            <v>379001</v>
          </cell>
          <cell r="AB497">
            <v>0</v>
          </cell>
          <cell r="AC497">
            <v>0</v>
          </cell>
          <cell r="AD497">
            <v>379001</v>
          </cell>
          <cell r="AE497">
            <v>0</v>
          </cell>
          <cell r="AF497">
            <v>0</v>
          </cell>
          <cell r="AG497">
            <v>379001</v>
          </cell>
          <cell r="AH497">
            <v>0</v>
          </cell>
          <cell r="AI497">
            <v>0</v>
          </cell>
        </row>
        <row r="498">
          <cell r="A498">
            <v>381001</v>
          </cell>
          <cell r="B498">
            <v>0</v>
          </cell>
          <cell r="C498">
            <v>381001</v>
          </cell>
          <cell r="D498">
            <v>0</v>
          </cell>
          <cell r="E498">
            <v>0</v>
          </cell>
          <cell r="F498">
            <v>381001</v>
          </cell>
          <cell r="G498">
            <v>0</v>
          </cell>
          <cell r="H498">
            <v>0</v>
          </cell>
          <cell r="I498">
            <v>381001</v>
          </cell>
          <cell r="J498">
            <v>0</v>
          </cell>
          <cell r="K498">
            <v>0</v>
          </cell>
          <cell r="L498">
            <v>381001</v>
          </cell>
          <cell r="M498">
            <v>0</v>
          </cell>
          <cell r="N498">
            <v>0</v>
          </cell>
          <cell r="O498">
            <v>381001</v>
          </cell>
          <cell r="P498">
            <v>0</v>
          </cell>
          <cell r="Q498">
            <v>0</v>
          </cell>
          <cell r="R498">
            <v>381001</v>
          </cell>
          <cell r="S498">
            <v>0</v>
          </cell>
          <cell r="T498">
            <v>0</v>
          </cell>
          <cell r="U498">
            <v>381001</v>
          </cell>
          <cell r="V498">
            <v>0</v>
          </cell>
          <cell r="W498">
            <v>0</v>
          </cell>
          <cell r="X498">
            <v>381001</v>
          </cell>
          <cell r="Y498">
            <v>0</v>
          </cell>
          <cell r="Z498">
            <v>0</v>
          </cell>
          <cell r="AA498">
            <v>381001</v>
          </cell>
          <cell r="AB498">
            <v>0</v>
          </cell>
          <cell r="AC498">
            <v>0</v>
          </cell>
          <cell r="AD498">
            <v>381001</v>
          </cell>
          <cell r="AE498">
            <v>0</v>
          </cell>
          <cell r="AF498">
            <v>0</v>
          </cell>
          <cell r="AG498">
            <v>381001</v>
          </cell>
          <cell r="AH498">
            <v>0</v>
          </cell>
          <cell r="AI498">
            <v>0</v>
          </cell>
        </row>
        <row r="499">
          <cell r="A499">
            <v>382001</v>
          </cell>
          <cell r="B499">
            <v>0</v>
          </cell>
          <cell r="C499">
            <v>382001</v>
          </cell>
          <cell r="D499">
            <v>0</v>
          </cell>
          <cell r="E499">
            <v>0</v>
          </cell>
          <cell r="F499">
            <v>382001</v>
          </cell>
          <cell r="G499">
            <v>0</v>
          </cell>
          <cell r="H499">
            <v>0</v>
          </cell>
          <cell r="I499">
            <v>382001</v>
          </cell>
          <cell r="J499">
            <v>0</v>
          </cell>
          <cell r="K499">
            <v>0</v>
          </cell>
          <cell r="L499">
            <v>382001</v>
          </cell>
          <cell r="M499">
            <v>0</v>
          </cell>
          <cell r="N499">
            <v>0</v>
          </cell>
          <cell r="O499">
            <v>382001</v>
          </cell>
          <cell r="P499">
            <v>0</v>
          </cell>
          <cell r="Q499">
            <v>0</v>
          </cell>
          <cell r="R499">
            <v>382001</v>
          </cell>
          <cell r="S499">
            <v>0</v>
          </cell>
          <cell r="T499">
            <v>0</v>
          </cell>
          <cell r="U499">
            <v>382001</v>
          </cell>
          <cell r="V499">
            <v>0</v>
          </cell>
          <cell r="W499">
            <v>0</v>
          </cell>
          <cell r="X499">
            <v>382001</v>
          </cell>
          <cell r="Y499">
            <v>0</v>
          </cell>
          <cell r="Z499">
            <v>0</v>
          </cell>
          <cell r="AA499">
            <v>382001</v>
          </cell>
          <cell r="AB499">
            <v>0</v>
          </cell>
          <cell r="AC499">
            <v>0</v>
          </cell>
          <cell r="AD499">
            <v>382001</v>
          </cell>
          <cell r="AE499">
            <v>0</v>
          </cell>
          <cell r="AF499">
            <v>0</v>
          </cell>
          <cell r="AG499">
            <v>382001</v>
          </cell>
          <cell r="AH499">
            <v>0</v>
          </cell>
          <cell r="AI499">
            <v>0</v>
          </cell>
        </row>
        <row r="500">
          <cell r="A500">
            <v>382002</v>
          </cell>
          <cell r="B500">
            <v>0</v>
          </cell>
          <cell r="C500">
            <v>382002</v>
          </cell>
          <cell r="D500">
            <v>0</v>
          </cell>
          <cell r="E500">
            <v>0</v>
          </cell>
          <cell r="F500">
            <v>382002</v>
          </cell>
          <cell r="G500">
            <v>0</v>
          </cell>
          <cell r="H500">
            <v>0</v>
          </cell>
          <cell r="I500">
            <v>382002</v>
          </cell>
          <cell r="J500">
            <v>0</v>
          </cell>
          <cell r="K500">
            <v>0</v>
          </cell>
          <cell r="L500">
            <v>382002</v>
          </cell>
          <cell r="M500">
            <v>0</v>
          </cell>
          <cell r="N500">
            <v>0</v>
          </cell>
          <cell r="O500">
            <v>382002</v>
          </cell>
          <cell r="P500">
            <v>0</v>
          </cell>
          <cell r="Q500">
            <v>0</v>
          </cell>
          <cell r="R500">
            <v>382002</v>
          </cell>
          <cell r="S500">
            <v>0</v>
          </cell>
          <cell r="T500">
            <v>0</v>
          </cell>
          <cell r="U500">
            <v>382002</v>
          </cell>
          <cell r="V500">
            <v>0</v>
          </cell>
          <cell r="W500">
            <v>0</v>
          </cell>
          <cell r="X500">
            <v>382002</v>
          </cell>
          <cell r="Y500">
            <v>0</v>
          </cell>
          <cell r="Z500">
            <v>0</v>
          </cell>
          <cell r="AA500">
            <v>382002</v>
          </cell>
          <cell r="AB500">
            <v>0</v>
          </cell>
          <cell r="AC500">
            <v>0</v>
          </cell>
          <cell r="AD500">
            <v>382002</v>
          </cell>
          <cell r="AE500">
            <v>0</v>
          </cell>
          <cell r="AF500">
            <v>0</v>
          </cell>
          <cell r="AG500">
            <v>382002</v>
          </cell>
          <cell r="AH500">
            <v>0</v>
          </cell>
          <cell r="AI500">
            <v>0</v>
          </cell>
        </row>
        <row r="501">
          <cell r="A501">
            <v>383001</v>
          </cell>
          <cell r="B501">
            <v>0</v>
          </cell>
          <cell r="C501">
            <v>383001</v>
          </cell>
          <cell r="D501">
            <v>0</v>
          </cell>
          <cell r="E501">
            <v>0</v>
          </cell>
          <cell r="F501">
            <v>383001</v>
          </cell>
          <cell r="G501">
            <v>0</v>
          </cell>
          <cell r="H501">
            <v>0</v>
          </cell>
          <cell r="I501">
            <v>383001</v>
          </cell>
          <cell r="J501">
            <v>0</v>
          </cell>
          <cell r="K501">
            <v>0</v>
          </cell>
          <cell r="L501">
            <v>383001</v>
          </cell>
          <cell r="M501">
            <v>0</v>
          </cell>
          <cell r="N501">
            <v>0</v>
          </cell>
          <cell r="O501">
            <v>383001</v>
          </cell>
          <cell r="P501">
            <v>0</v>
          </cell>
          <cell r="Q501">
            <v>0</v>
          </cell>
          <cell r="R501">
            <v>383001</v>
          </cell>
          <cell r="S501">
            <v>0</v>
          </cell>
          <cell r="T501">
            <v>0</v>
          </cell>
          <cell r="U501">
            <v>383001</v>
          </cell>
          <cell r="V501">
            <v>0</v>
          </cell>
          <cell r="W501">
            <v>0</v>
          </cell>
          <cell r="X501">
            <v>383001</v>
          </cell>
          <cell r="Y501">
            <v>0</v>
          </cell>
          <cell r="Z501">
            <v>0</v>
          </cell>
          <cell r="AA501">
            <v>383001</v>
          </cell>
          <cell r="AB501">
            <v>0</v>
          </cell>
          <cell r="AC501">
            <v>0</v>
          </cell>
          <cell r="AD501">
            <v>383001</v>
          </cell>
          <cell r="AE501">
            <v>0</v>
          </cell>
          <cell r="AF501">
            <v>0</v>
          </cell>
          <cell r="AG501">
            <v>383001</v>
          </cell>
          <cell r="AH501">
            <v>0</v>
          </cell>
          <cell r="AI501">
            <v>0</v>
          </cell>
        </row>
        <row r="502">
          <cell r="A502">
            <v>384001</v>
          </cell>
          <cell r="B502">
            <v>0</v>
          </cell>
          <cell r="C502">
            <v>384001</v>
          </cell>
          <cell r="D502">
            <v>0</v>
          </cell>
          <cell r="E502">
            <v>0</v>
          </cell>
          <cell r="F502">
            <v>384001</v>
          </cell>
          <cell r="G502">
            <v>0</v>
          </cell>
          <cell r="H502">
            <v>0</v>
          </cell>
          <cell r="I502">
            <v>384001</v>
          </cell>
          <cell r="J502">
            <v>0</v>
          </cell>
          <cell r="K502">
            <v>0</v>
          </cell>
          <cell r="L502">
            <v>384001</v>
          </cell>
          <cell r="M502">
            <v>0</v>
          </cell>
          <cell r="N502">
            <v>0</v>
          </cell>
          <cell r="O502">
            <v>384001</v>
          </cell>
          <cell r="P502">
            <v>0</v>
          </cell>
          <cell r="Q502">
            <v>0</v>
          </cell>
          <cell r="R502">
            <v>384001</v>
          </cell>
          <cell r="S502">
            <v>0</v>
          </cell>
          <cell r="T502">
            <v>0</v>
          </cell>
          <cell r="U502">
            <v>384001</v>
          </cell>
          <cell r="V502">
            <v>0</v>
          </cell>
          <cell r="W502">
            <v>0</v>
          </cell>
          <cell r="X502">
            <v>384001</v>
          </cell>
          <cell r="Y502">
            <v>0</v>
          </cell>
          <cell r="Z502">
            <v>0</v>
          </cell>
          <cell r="AA502">
            <v>384001</v>
          </cell>
          <cell r="AB502">
            <v>0</v>
          </cell>
          <cell r="AC502">
            <v>0</v>
          </cell>
          <cell r="AD502">
            <v>384001</v>
          </cell>
          <cell r="AE502">
            <v>0</v>
          </cell>
          <cell r="AF502">
            <v>0</v>
          </cell>
          <cell r="AG502">
            <v>384001</v>
          </cell>
          <cell r="AH502">
            <v>0</v>
          </cell>
          <cell r="AI502">
            <v>0</v>
          </cell>
        </row>
        <row r="503">
          <cell r="A503">
            <v>385001</v>
          </cell>
          <cell r="B503">
            <v>991.6</v>
          </cell>
          <cell r="C503">
            <v>385001</v>
          </cell>
          <cell r="D503">
            <v>991.6</v>
          </cell>
          <cell r="E503">
            <v>0</v>
          </cell>
          <cell r="F503">
            <v>385001</v>
          </cell>
          <cell r="G503">
            <v>1455.6</v>
          </cell>
          <cell r="H503">
            <v>463.99999999999989</v>
          </cell>
          <cell r="I503">
            <v>385001</v>
          </cell>
          <cell r="J503">
            <v>1455.6</v>
          </cell>
          <cell r="K503">
            <v>0</v>
          </cell>
          <cell r="L503">
            <v>385001</v>
          </cell>
          <cell r="M503">
            <v>0</v>
          </cell>
          <cell r="N503">
            <v>0</v>
          </cell>
          <cell r="O503">
            <v>385001</v>
          </cell>
          <cell r="P503">
            <v>0</v>
          </cell>
          <cell r="Q503">
            <v>0</v>
          </cell>
          <cell r="R503">
            <v>385001</v>
          </cell>
          <cell r="S503">
            <v>0</v>
          </cell>
          <cell r="T503">
            <v>0</v>
          </cell>
          <cell r="U503">
            <v>385001</v>
          </cell>
          <cell r="V503">
            <v>0</v>
          </cell>
          <cell r="W503">
            <v>0</v>
          </cell>
          <cell r="X503">
            <v>385001</v>
          </cell>
          <cell r="Y503">
            <v>0</v>
          </cell>
          <cell r="Z503">
            <v>0</v>
          </cell>
          <cell r="AA503">
            <v>385001</v>
          </cell>
          <cell r="AB503">
            <v>0</v>
          </cell>
          <cell r="AC503">
            <v>0</v>
          </cell>
          <cell r="AD503">
            <v>385001</v>
          </cell>
          <cell r="AE503">
            <v>0</v>
          </cell>
          <cell r="AF503">
            <v>0</v>
          </cell>
          <cell r="AG503">
            <v>385001</v>
          </cell>
          <cell r="AH503">
            <v>0</v>
          </cell>
          <cell r="AI503">
            <v>0</v>
          </cell>
        </row>
        <row r="504">
          <cell r="A504">
            <v>391001</v>
          </cell>
          <cell r="B504">
            <v>0</v>
          </cell>
          <cell r="C504">
            <v>391001</v>
          </cell>
          <cell r="D504">
            <v>0</v>
          </cell>
          <cell r="E504">
            <v>0</v>
          </cell>
          <cell r="F504">
            <v>391001</v>
          </cell>
          <cell r="G504">
            <v>0</v>
          </cell>
          <cell r="H504">
            <v>0</v>
          </cell>
          <cell r="I504">
            <v>391001</v>
          </cell>
          <cell r="J504">
            <v>0</v>
          </cell>
          <cell r="K504">
            <v>0</v>
          </cell>
          <cell r="L504">
            <v>391001</v>
          </cell>
          <cell r="M504">
            <v>0</v>
          </cell>
          <cell r="N504">
            <v>0</v>
          </cell>
          <cell r="O504">
            <v>391001</v>
          </cell>
          <cell r="P504">
            <v>0</v>
          </cell>
          <cell r="Q504">
            <v>0</v>
          </cell>
          <cell r="R504">
            <v>391001</v>
          </cell>
          <cell r="S504">
            <v>0</v>
          </cell>
          <cell r="T504">
            <v>0</v>
          </cell>
          <cell r="U504">
            <v>391001</v>
          </cell>
          <cell r="V504">
            <v>0</v>
          </cell>
          <cell r="W504">
            <v>0</v>
          </cell>
          <cell r="X504">
            <v>391001</v>
          </cell>
          <cell r="Y504">
            <v>0</v>
          </cell>
          <cell r="Z504">
            <v>0</v>
          </cell>
          <cell r="AA504">
            <v>391001</v>
          </cell>
          <cell r="AB504">
            <v>0</v>
          </cell>
          <cell r="AC504">
            <v>0</v>
          </cell>
          <cell r="AD504">
            <v>391001</v>
          </cell>
          <cell r="AE504">
            <v>0</v>
          </cell>
          <cell r="AF504">
            <v>0</v>
          </cell>
          <cell r="AG504">
            <v>391001</v>
          </cell>
          <cell r="AH504">
            <v>0</v>
          </cell>
          <cell r="AI504">
            <v>0</v>
          </cell>
        </row>
        <row r="505">
          <cell r="A505">
            <v>392001</v>
          </cell>
          <cell r="B505">
            <v>0</v>
          </cell>
          <cell r="C505">
            <v>392001</v>
          </cell>
          <cell r="D505">
            <v>0</v>
          </cell>
          <cell r="E505">
            <v>0</v>
          </cell>
          <cell r="F505">
            <v>392001</v>
          </cell>
          <cell r="G505">
            <v>0</v>
          </cell>
          <cell r="H505">
            <v>0</v>
          </cell>
          <cell r="I505">
            <v>392001</v>
          </cell>
          <cell r="J505">
            <v>0</v>
          </cell>
          <cell r="K505">
            <v>0</v>
          </cell>
          <cell r="L505">
            <v>392001</v>
          </cell>
          <cell r="M505">
            <v>0</v>
          </cell>
          <cell r="N505">
            <v>0</v>
          </cell>
          <cell r="O505">
            <v>392001</v>
          </cell>
          <cell r="P505">
            <v>0</v>
          </cell>
          <cell r="Q505">
            <v>0</v>
          </cell>
          <cell r="R505">
            <v>392001</v>
          </cell>
          <cell r="S505">
            <v>0</v>
          </cell>
          <cell r="T505">
            <v>0</v>
          </cell>
          <cell r="U505">
            <v>392001</v>
          </cell>
          <cell r="V505">
            <v>0</v>
          </cell>
          <cell r="W505">
            <v>0</v>
          </cell>
          <cell r="X505">
            <v>392001</v>
          </cell>
          <cell r="Y505">
            <v>0</v>
          </cell>
          <cell r="Z505">
            <v>0</v>
          </cell>
          <cell r="AA505">
            <v>392001</v>
          </cell>
          <cell r="AB505">
            <v>0</v>
          </cell>
          <cell r="AC505">
            <v>0</v>
          </cell>
          <cell r="AD505">
            <v>392001</v>
          </cell>
          <cell r="AE505">
            <v>0</v>
          </cell>
          <cell r="AF505">
            <v>0</v>
          </cell>
          <cell r="AG505">
            <v>392001</v>
          </cell>
          <cell r="AH505">
            <v>0</v>
          </cell>
          <cell r="AI505">
            <v>0</v>
          </cell>
        </row>
        <row r="506">
          <cell r="A506">
            <v>392002</v>
          </cell>
          <cell r="B506">
            <v>0</v>
          </cell>
          <cell r="C506">
            <v>392002</v>
          </cell>
          <cell r="D506">
            <v>0</v>
          </cell>
          <cell r="E506">
            <v>0</v>
          </cell>
          <cell r="F506">
            <v>392002</v>
          </cell>
          <cell r="G506">
            <v>0</v>
          </cell>
          <cell r="H506">
            <v>0</v>
          </cell>
          <cell r="I506">
            <v>392002</v>
          </cell>
          <cell r="J506">
            <v>0</v>
          </cell>
          <cell r="K506">
            <v>0</v>
          </cell>
          <cell r="L506">
            <v>392002</v>
          </cell>
          <cell r="M506">
            <v>0</v>
          </cell>
          <cell r="N506">
            <v>0</v>
          </cell>
          <cell r="O506">
            <v>392002</v>
          </cell>
          <cell r="P506">
            <v>0</v>
          </cell>
          <cell r="Q506">
            <v>0</v>
          </cell>
          <cell r="R506">
            <v>392002</v>
          </cell>
          <cell r="S506">
            <v>0</v>
          </cell>
          <cell r="T506">
            <v>0</v>
          </cell>
          <cell r="U506">
            <v>392002</v>
          </cell>
          <cell r="V506">
            <v>0</v>
          </cell>
          <cell r="W506">
            <v>0</v>
          </cell>
          <cell r="X506">
            <v>392002</v>
          </cell>
          <cell r="Y506">
            <v>0</v>
          </cell>
          <cell r="Z506">
            <v>0</v>
          </cell>
          <cell r="AA506">
            <v>392002</v>
          </cell>
          <cell r="AB506">
            <v>0</v>
          </cell>
          <cell r="AC506">
            <v>0</v>
          </cell>
          <cell r="AD506">
            <v>392002</v>
          </cell>
          <cell r="AE506">
            <v>0</v>
          </cell>
          <cell r="AF506">
            <v>0</v>
          </cell>
          <cell r="AG506">
            <v>392002</v>
          </cell>
          <cell r="AH506">
            <v>0</v>
          </cell>
          <cell r="AI506">
            <v>0</v>
          </cell>
        </row>
        <row r="507">
          <cell r="A507">
            <v>392003</v>
          </cell>
          <cell r="B507">
            <v>0</v>
          </cell>
          <cell r="C507">
            <v>392003</v>
          </cell>
          <cell r="D507">
            <v>0</v>
          </cell>
          <cell r="E507">
            <v>0</v>
          </cell>
          <cell r="F507">
            <v>392003</v>
          </cell>
          <cell r="G507">
            <v>0</v>
          </cell>
          <cell r="H507">
            <v>0</v>
          </cell>
          <cell r="I507">
            <v>392003</v>
          </cell>
          <cell r="J507">
            <v>0</v>
          </cell>
          <cell r="K507">
            <v>0</v>
          </cell>
          <cell r="L507">
            <v>392003</v>
          </cell>
          <cell r="M507">
            <v>0</v>
          </cell>
          <cell r="N507">
            <v>0</v>
          </cell>
          <cell r="O507">
            <v>392003</v>
          </cell>
          <cell r="P507">
            <v>0</v>
          </cell>
          <cell r="Q507">
            <v>0</v>
          </cell>
          <cell r="R507">
            <v>392003</v>
          </cell>
          <cell r="S507">
            <v>0</v>
          </cell>
          <cell r="T507">
            <v>0</v>
          </cell>
          <cell r="U507">
            <v>392003</v>
          </cell>
          <cell r="V507">
            <v>0</v>
          </cell>
          <cell r="W507">
            <v>0</v>
          </cell>
          <cell r="X507">
            <v>392003</v>
          </cell>
          <cell r="Y507">
            <v>0</v>
          </cell>
          <cell r="Z507">
            <v>0</v>
          </cell>
          <cell r="AA507">
            <v>392003</v>
          </cell>
          <cell r="AB507">
            <v>0</v>
          </cell>
          <cell r="AC507">
            <v>0</v>
          </cell>
          <cell r="AD507">
            <v>392003</v>
          </cell>
          <cell r="AE507">
            <v>0</v>
          </cell>
          <cell r="AF507">
            <v>0</v>
          </cell>
          <cell r="AG507">
            <v>392003</v>
          </cell>
          <cell r="AH507">
            <v>0</v>
          </cell>
          <cell r="AI507">
            <v>0</v>
          </cell>
        </row>
        <row r="508">
          <cell r="A508">
            <v>392004</v>
          </cell>
          <cell r="B508">
            <v>0</v>
          </cell>
          <cell r="C508">
            <v>392004</v>
          </cell>
          <cell r="D508">
            <v>0</v>
          </cell>
          <cell r="E508">
            <v>0</v>
          </cell>
          <cell r="F508">
            <v>392004</v>
          </cell>
          <cell r="G508">
            <v>0</v>
          </cell>
          <cell r="H508">
            <v>0</v>
          </cell>
          <cell r="I508">
            <v>392004</v>
          </cell>
          <cell r="J508">
            <v>0</v>
          </cell>
          <cell r="K508">
            <v>0</v>
          </cell>
          <cell r="L508">
            <v>392004</v>
          </cell>
          <cell r="M508">
            <v>0</v>
          </cell>
          <cell r="N508">
            <v>0</v>
          </cell>
          <cell r="O508">
            <v>392004</v>
          </cell>
          <cell r="P508">
            <v>0</v>
          </cell>
          <cell r="Q508">
            <v>0</v>
          </cell>
          <cell r="R508">
            <v>392004</v>
          </cell>
          <cell r="S508">
            <v>0</v>
          </cell>
          <cell r="T508">
            <v>0</v>
          </cell>
          <cell r="U508">
            <v>392004</v>
          </cell>
          <cell r="V508">
            <v>0</v>
          </cell>
          <cell r="W508">
            <v>0</v>
          </cell>
          <cell r="X508">
            <v>392004</v>
          </cell>
          <cell r="Y508">
            <v>0</v>
          </cell>
          <cell r="Z508">
            <v>0</v>
          </cell>
          <cell r="AA508">
            <v>392004</v>
          </cell>
          <cell r="AB508">
            <v>0</v>
          </cell>
          <cell r="AC508">
            <v>0</v>
          </cell>
          <cell r="AD508">
            <v>392004</v>
          </cell>
          <cell r="AE508">
            <v>0</v>
          </cell>
          <cell r="AF508">
            <v>0</v>
          </cell>
          <cell r="AG508">
            <v>392004</v>
          </cell>
          <cell r="AH508">
            <v>0</v>
          </cell>
          <cell r="AI508">
            <v>0</v>
          </cell>
        </row>
        <row r="509">
          <cell r="A509">
            <v>392005</v>
          </cell>
          <cell r="B509">
            <v>0</v>
          </cell>
          <cell r="C509">
            <v>392005</v>
          </cell>
          <cell r="D509">
            <v>0</v>
          </cell>
          <cell r="E509">
            <v>0</v>
          </cell>
          <cell r="F509">
            <v>392005</v>
          </cell>
          <cell r="G509">
            <v>0</v>
          </cell>
          <cell r="H509">
            <v>0</v>
          </cell>
          <cell r="I509">
            <v>392005</v>
          </cell>
          <cell r="J509">
            <v>0</v>
          </cell>
          <cell r="K509">
            <v>0</v>
          </cell>
          <cell r="L509">
            <v>392005</v>
          </cell>
          <cell r="M509">
            <v>0</v>
          </cell>
          <cell r="N509">
            <v>0</v>
          </cell>
          <cell r="O509">
            <v>392005</v>
          </cell>
          <cell r="P509">
            <v>0</v>
          </cell>
          <cell r="Q509">
            <v>0</v>
          </cell>
          <cell r="R509">
            <v>392005</v>
          </cell>
          <cell r="S509">
            <v>0</v>
          </cell>
          <cell r="T509">
            <v>0</v>
          </cell>
          <cell r="U509">
            <v>392005</v>
          </cell>
          <cell r="V509">
            <v>0</v>
          </cell>
          <cell r="W509">
            <v>0</v>
          </cell>
          <cell r="X509">
            <v>392005</v>
          </cell>
          <cell r="Y509">
            <v>0</v>
          </cell>
          <cell r="Z509">
            <v>0</v>
          </cell>
          <cell r="AA509">
            <v>392005</v>
          </cell>
          <cell r="AB509">
            <v>0</v>
          </cell>
          <cell r="AC509">
            <v>0</v>
          </cell>
          <cell r="AD509">
            <v>392005</v>
          </cell>
          <cell r="AE509">
            <v>0</v>
          </cell>
          <cell r="AF509">
            <v>0</v>
          </cell>
          <cell r="AG509">
            <v>392005</v>
          </cell>
          <cell r="AH509">
            <v>0</v>
          </cell>
          <cell r="AI509">
            <v>0</v>
          </cell>
        </row>
        <row r="510">
          <cell r="A510">
            <v>392006</v>
          </cell>
          <cell r="B510">
            <v>8650</v>
          </cell>
          <cell r="C510">
            <v>392006</v>
          </cell>
          <cell r="D510">
            <v>9880.8799999999992</v>
          </cell>
          <cell r="E510">
            <v>1230.8799999999992</v>
          </cell>
          <cell r="F510">
            <v>392006</v>
          </cell>
          <cell r="G510">
            <v>10387.68</v>
          </cell>
          <cell r="H510">
            <v>506.80000000000109</v>
          </cell>
          <cell r="I510">
            <v>392006</v>
          </cell>
          <cell r="J510">
            <v>13215.68</v>
          </cell>
          <cell r="K510">
            <v>2828</v>
          </cell>
          <cell r="L510">
            <v>392006</v>
          </cell>
          <cell r="M510">
            <v>0</v>
          </cell>
          <cell r="N510">
            <v>0</v>
          </cell>
          <cell r="O510">
            <v>392006</v>
          </cell>
          <cell r="P510">
            <v>0</v>
          </cell>
          <cell r="Q510">
            <v>0</v>
          </cell>
          <cell r="R510">
            <v>392006</v>
          </cell>
          <cell r="S510">
            <v>0</v>
          </cell>
          <cell r="T510">
            <v>0</v>
          </cell>
          <cell r="U510">
            <v>392006</v>
          </cell>
          <cell r="V510">
            <v>0</v>
          </cell>
          <cell r="W510">
            <v>0</v>
          </cell>
          <cell r="X510">
            <v>392006</v>
          </cell>
          <cell r="Y510">
            <v>0</v>
          </cell>
          <cell r="Z510">
            <v>0</v>
          </cell>
          <cell r="AA510">
            <v>392006</v>
          </cell>
          <cell r="AB510">
            <v>0</v>
          </cell>
          <cell r="AC510">
            <v>0</v>
          </cell>
          <cell r="AD510">
            <v>392006</v>
          </cell>
          <cell r="AE510">
            <v>0</v>
          </cell>
          <cell r="AF510">
            <v>0</v>
          </cell>
          <cell r="AG510">
            <v>392006</v>
          </cell>
          <cell r="AH510">
            <v>0</v>
          </cell>
          <cell r="AI510">
            <v>0</v>
          </cell>
        </row>
        <row r="511">
          <cell r="A511">
            <v>393001</v>
          </cell>
          <cell r="B511">
            <v>0</v>
          </cell>
          <cell r="C511">
            <v>393001</v>
          </cell>
          <cell r="D511">
            <v>0</v>
          </cell>
          <cell r="E511">
            <v>0</v>
          </cell>
          <cell r="F511">
            <v>393001</v>
          </cell>
          <cell r="G511">
            <v>0</v>
          </cell>
          <cell r="H511">
            <v>0</v>
          </cell>
          <cell r="I511">
            <v>393001</v>
          </cell>
          <cell r="J511">
            <v>0</v>
          </cell>
          <cell r="K511">
            <v>0</v>
          </cell>
          <cell r="L511">
            <v>393001</v>
          </cell>
          <cell r="M511">
            <v>0</v>
          </cell>
          <cell r="N511">
            <v>0</v>
          </cell>
          <cell r="O511">
            <v>393001</v>
          </cell>
          <cell r="P511">
            <v>0</v>
          </cell>
          <cell r="Q511">
            <v>0</v>
          </cell>
          <cell r="R511">
            <v>393001</v>
          </cell>
          <cell r="S511">
            <v>0</v>
          </cell>
          <cell r="T511">
            <v>0</v>
          </cell>
          <cell r="U511">
            <v>393001</v>
          </cell>
          <cell r="V511">
            <v>0</v>
          </cell>
          <cell r="W511">
            <v>0</v>
          </cell>
          <cell r="X511">
            <v>393001</v>
          </cell>
          <cell r="Y511">
            <v>0</v>
          </cell>
          <cell r="Z511">
            <v>0</v>
          </cell>
          <cell r="AA511">
            <v>393001</v>
          </cell>
          <cell r="AB511">
            <v>0</v>
          </cell>
          <cell r="AC511">
            <v>0</v>
          </cell>
          <cell r="AD511">
            <v>393001</v>
          </cell>
          <cell r="AE511">
            <v>0</v>
          </cell>
          <cell r="AF511">
            <v>0</v>
          </cell>
          <cell r="AG511">
            <v>393001</v>
          </cell>
          <cell r="AH511">
            <v>0</v>
          </cell>
          <cell r="AI511">
            <v>0</v>
          </cell>
        </row>
        <row r="512">
          <cell r="A512">
            <v>394001</v>
          </cell>
          <cell r="B512">
            <v>0</v>
          </cell>
          <cell r="C512">
            <v>394001</v>
          </cell>
          <cell r="D512">
            <v>0</v>
          </cell>
          <cell r="E512">
            <v>0</v>
          </cell>
          <cell r="F512">
            <v>394001</v>
          </cell>
          <cell r="G512">
            <v>0</v>
          </cell>
          <cell r="H512">
            <v>0</v>
          </cell>
          <cell r="I512">
            <v>394001</v>
          </cell>
          <cell r="J512">
            <v>0</v>
          </cell>
          <cell r="K512">
            <v>0</v>
          </cell>
          <cell r="L512">
            <v>394001</v>
          </cell>
          <cell r="M512">
            <v>0</v>
          </cell>
          <cell r="N512">
            <v>0</v>
          </cell>
          <cell r="O512">
            <v>394001</v>
          </cell>
          <cell r="P512">
            <v>0</v>
          </cell>
          <cell r="Q512">
            <v>0</v>
          </cell>
          <cell r="R512">
            <v>394001</v>
          </cell>
          <cell r="S512">
            <v>0</v>
          </cell>
          <cell r="T512">
            <v>0</v>
          </cell>
          <cell r="U512">
            <v>394001</v>
          </cell>
          <cell r="V512">
            <v>0</v>
          </cell>
          <cell r="W512">
            <v>0</v>
          </cell>
          <cell r="X512">
            <v>394001</v>
          </cell>
          <cell r="Y512">
            <v>0</v>
          </cell>
          <cell r="Z512">
            <v>0</v>
          </cell>
          <cell r="AA512">
            <v>394001</v>
          </cell>
          <cell r="AB512">
            <v>0</v>
          </cell>
          <cell r="AC512">
            <v>0</v>
          </cell>
          <cell r="AD512">
            <v>394001</v>
          </cell>
          <cell r="AE512">
            <v>0</v>
          </cell>
          <cell r="AF512">
            <v>0</v>
          </cell>
          <cell r="AG512">
            <v>394001</v>
          </cell>
          <cell r="AH512">
            <v>0</v>
          </cell>
          <cell r="AI512">
            <v>0</v>
          </cell>
        </row>
        <row r="513">
          <cell r="A513">
            <v>395001</v>
          </cell>
          <cell r="B513">
            <v>0</v>
          </cell>
          <cell r="C513">
            <v>395001</v>
          </cell>
          <cell r="D513">
            <v>0</v>
          </cell>
          <cell r="E513">
            <v>0</v>
          </cell>
          <cell r="F513">
            <v>395001</v>
          </cell>
          <cell r="G513">
            <v>0</v>
          </cell>
          <cell r="H513">
            <v>0</v>
          </cell>
          <cell r="I513">
            <v>395001</v>
          </cell>
          <cell r="J513">
            <v>0</v>
          </cell>
          <cell r="K513">
            <v>0</v>
          </cell>
          <cell r="L513">
            <v>395001</v>
          </cell>
          <cell r="M513">
            <v>0</v>
          </cell>
          <cell r="N513">
            <v>0</v>
          </cell>
          <cell r="O513">
            <v>395001</v>
          </cell>
          <cell r="P513">
            <v>0</v>
          </cell>
          <cell r="Q513">
            <v>0</v>
          </cell>
          <cell r="R513">
            <v>395001</v>
          </cell>
          <cell r="S513">
            <v>0</v>
          </cell>
          <cell r="T513">
            <v>0</v>
          </cell>
          <cell r="U513">
            <v>395001</v>
          </cell>
          <cell r="V513">
            <v>0</v>
          </cell>
          <cell r="W513">
            <v>0</v>
          </cell>
          <cell r="X513">
            <v>395001</v>
          </cell>
          <cell r="Y513">
            <v>0</v>
          </cell>
          <cell r="Z513">
            <v>0</v>
          </cell>
          <cell r="AA513">
            <v>395001</v>
          </cell>
          <cell r="AB513">
            <v>0</v>
          </cell>
          <cell r="AC513">
            <v>0</v>
          </cell>
          <cell r="AD513">
            <v>395001</v>
          </cell>
          <cell r="AE513">
            <v>0</v>
          </cell>
          <cell r="AF513">
            <v>0</v>
          </cell>
          <cell r="AG513">
            <v>395001</v>
          </cell>
          <cell r="AH513">
            <v>0</v>
          </cell>
          <cell r="AI513">
            <v>0</v>
          </cell>
        </row>
        <row r="514">
          <cell r="A514">
            <v>396001</v>
          </cell>
          <cell r="B514">
            <v>0</v>
          </cell>
          <cell r="C514">
            <v>396001</v>
          </cell>
          <cell r="D514">
            <v>0</v>
          </cell>
          <cell r="E514">
            <v>0</v>
          </cell>
          <cell r="F514">
            <v>396001</v>
          </cell>
          <cell r="G514">
            <v>0</v>
          </cell>
          <cell r="H514">
            <v>0</v>
          </cell>
          <cell r="I514">
            <v>396001</v>
          </cell>
          <cell r="J514">
            <v>0</v>
          </cell>
          <cell r="K514">
            <v>0</v>
          </cell>
          <cell r="L514">
            <v>396001</v>
          </cell>
          <cell r="M514">
            <v>0</v>
          </cell>
          <cell r="N514">
            <v>0</v>
          </cell>
          <cell r="O514">
            <v>396001</v>
          </cell>
          <cell r="P514">
            <v>0</v>
          </cell>
          <cell r="Q514">
            <v>0</v>
          </cell>
          <cell r="R514">
            <v>396001</v>
          </cell>
          <cell r="S514">
            <v>0</v>
          </cell>
          <cell r="T514">
            <v>0</v>
          </cell>
          <cell r="U514">
            <v>396001</v>
          </cell>
          <cell r="V514">
            <v>0</v>
          </cell>
          <cell r="W514">
            <v>0</v>
          </cell>
          <cell r="X514">
            <v>396001</v>
          </cell>
          <cell r="Y514">
            <v>0</v>
          </cell>
          <cell r="Z514">
            <v>0</v>
          </cell>
          <cell r="AA514">
            <v>396001</v>
          </cell>
          <cell r="AB514">
            <v>0</v>
          </cell>
          <cell r="AC514">
            <v>0</v>
          </cell>
          <cell r="AD514">
            <v>396001</v>
          </cell>
          <cell r="AE514">
            <v>0</v>
          </cell>
          <cell r="AF514">
            <v>0</v>
          </cell>
          <cell r="AG514">
            <v>396001</v>
          </cell>
          <cell r="AH514">
            <v>0</v>
          </cell>
          <cell r="AI514">
            <v>0</v>
          </cell>
        </row>
        <row r="515">
          <cell r="A515">
            <v>397001</v>
          </cell>
          <cell r="B515">
            <v>0</v>
          </cell>
          <cell r="C515">
            <v>397001</v>
          </cell>
          <cell r="D515">
            <v>0</v>
          </cell>
          <cell r="E515">
            <v>0</v>
          </cell>
          <cell r="F515">
            <v>397001</v>
          </cell>
          <cell r="G515">
            <v>0</v>
          </cell>
          <cell r="H515">
            <v>0</v>
          </cell>
          <cell r="I515">
            <v>397001</v>
          </cell>
          <cell r="J515">
            <v>0</v>
          </cell>
          <cell r="K515">
            <v>0</v>
          </cell>
          <cell r="L515">
            <v>397001</v>
          </cell>
          <cell r="M515">
            <v>0</v>
          </cell>
          <cell r="N515">
            <v>0</v>
          </cell>
          <cell r="O515">
            <v>397001</v>
          </cell>
          <cell r="P515">
            <v>0</v>
          </cell>
          <cell r="Q515">
            <v>0</v>
          </cell>
          <cell r="R515">
            <v>397001</v>
          </cell>
          <cell r="S515">
            <v>0</v>
          </cell>
          <cell r="T515">
            <v>0</v>
          </cell>
          <cell r="U515">
            <v>397001</v>
          </cell>
          <cell r="V515">
            <v>0</v>
          </cell>
          <cell r="W515">
            <v>0</v>
          </cell>
          <cell r="X515">
            <v>397001</v>
          </cell>
          <cell r="Y515">
            <v>0</v>
          </cell>
          <cell r="Z515">
            <v>0</v>
          </cell>
          <cell r="AA515">
            <v>397001</v>
          </cell>
          <cell r="AB515">
            <v>0</v>
          </cell>
          <cell r="AC515">
            <v>0</v>
          </cell>
          <cell r="AD515">
            <v>397001</v>
          </cell>
          <cell r="AE515">
            <v>0</v>
          </cell>
          <cell r="AF515">
            <v>0</v>
          </cell>
          <cell r="AG515">
            <v>397001</v>
          </cell>
          <cell r="AH515">
            <v>0</v>
          </cell>
          <cell r="AI515">
            <v>0</v>
          </cell>
        </row>
        <row r="516">
          <cell r="A516">
            <v>398001</v>
          </cell>
          <cell r="B516">
            <v>45260.39</v>
          </cell>
          <cell r="C516">
            <v>398001</v>
          </cell>
          <cell r="D516">
            <v>100706.86</v>
          </cell>
          <cell r="E516">
            <v>55446.47</v>
          </cell>
          <cell r="F516">
            <v>398001</v>
          </cell>
          <cell r="G516">
            <v>158127.51</v>
          </cell>
          <cell r="H516">
            <v>57420.650000000009</v>
          </cell>
          <cell r="I516">
            <v>398001</v>
          </cell>
          <cell r="J516">
            <v>211397.33</v>
          </cell>
          <cell r="K516">
            <v>53269.819999999978</v>
          </cell>
          <cell r="L516">
            <v>398001</v>
          </cell>
          <cell r="M516">
            <v>0</v>
          </cell>
          <cell r="N516">
            <v>0</v>
          </cell>
          <cell r="O516">
            <v>398001</v>
          </cell>
          <cell r="P516">
            <v>0</v>
          </cell>
          <cell r="Q516">
            <v>0</v>
          </cell>
          <cell r="R516">
            <v>398001</v>
          </cell>
          <cell r="S516">
            <v>0</v>
          </cell>
          <cell r="T516">
            <v>0</v>
          </cell>
          <cell r="U516">
            <v>398001</v>
          </cell>
          <cell r="V516">
            <v>0</v>
          </cell>
          <cell r="W516">
            <v>0</v>
          </cell>
          <cell r="X516">
            <v>398001</v>
          </cell>
          <cell r="Y516">
            <v>0</v>
          </cell>
          <cell r="Z516">
            <v>0</v>
          </cell>
          <cell r="AA516">
            <v>398001</v>
          </cell>
          <cell r="AB516">
            <v>0</v>
          </cell>
          <cell r="AC516">
            <v>0</v>
          </cell>
          <cell r="AD516">
            <v>398001</v>
          </cell>
          <cell r="AE516">
            <v>0</v>
          </cell>
          <cell r="AF516">
            <v>0</v>
          </cell>
          <cell r="AG516">
            <v>398001</v>
          </cell>
          <cell r="AH516">
            <v>0</v>
          </cell>
          <cell r="AI516">
            <v>0</v>
          </cell>
        </row>
        <row r="517">
          <cell r="A517">
            <v>399001</v>
          </cell>
          <cell r="B517">
            <v>0</v>
          </cell>
          <cell r="C517">
            <v>399001</v>
          </cell>
          <cell r="D517">
            <v>0</v>
          </cell>
          <cell r="E517">
            <v>0</v>
          </cell>
          <cell r="F517">
            <v>399001</v>
          </cell>
          <cell r="G517">
            <v>0</v>
          </cell>
          <cell r="H517">
            <v>0</v>
          </cell>
          <cell r="I517">
            <v>399001</v>
          </cell>
          <cell r="J517">
            <v>0</v>
          </cell>
          <cell r="K517">
            <v>0</v>
          </cell>
          <cell r="L517">
            <v>399001</v>
          </cell>
          <cell r="M517">
            <v>0</v>
          </cell>
          <cell r="N517">
            <v>0</v>
          </cell>
          <cell r="O517">
            <v>399001</v>
          </cell>
          <cell r="P517">
            <v>0</v>
          </cell>
          <cell r="Q517">
            <v>0</v>
          </cell>
          <cell r="R517">
            <v>399001</v>
          </cell>
          <cell r="S517">
            <v>0</v>
          </cell>
          <cell r="T517">
            <v>0</v>
          </cell>
          <cell r="U517">
            <v>399001</v>
          </cell>
          <cell r="V517">
            <v>0</v>
          </cell>
          <cell r="W517">
            <v>0</v>
          </cell>
          <cell r="X517">
            <v>399001</v>
          </cell>
          <cell r="Y517">
            <v>0</v>
          </cell>
          <cell r="Z517">
            <v>0</v>
          </cell>
          <cell r="AA517">
            <v>399001</v>
          </cell>
          <cell r="AB517">
            <v>0</v>
          </cell>
          <cell r="AC517">
            <v>0</v>
          </cell>
          <cell r="AD517">
            <v>399001</v>
          </cell>
          <cell r="AE517">
            <v>0</v>
          </cell>
          <cell r="AF517">
            <v>0</v>
          </cell>
          <cell r="AG517">
            <v>399001</v>
          </cell>
          <cell r="AH517">
            <v>0</v>
          </cell>
          <cell r="AI517">
            <v>0</v>
          </cell>
        </row>
        <row r="518">
          <cell r="A518">
            <v>399002</v>
          </cell>
          <cell r="B518">
            <v>0</v>
          </cell>
          <cell r="C518">
            <v>399002</v>
          </cell>
          <cell r="D518">
            <v>0</v>
          </cell>
          <cell r="E518">
            <v>0</v>
          </cell>
          <cell r="F518">
            <v>399002</v>
          </cell>
          <cell r="G518">
            <v>0</v>
          </cell>
          <cell r="H518">
            <v>0</v>
          </cell>
          <cell r="I518">
            <v>399002</v>
          </cell>
          <cell r="J518">
            <v>0</v>
          </cell>
          <cell r="K518">
            <v>0</v>
          </cell>
          <cell r="L518">
            <v>399002</v>
          </cell>
          <cell r="M518">
            <v>0</v>
          </cell>
          <cell r="N518">
            <v>0</v>
          </cell>
          <cell r="O518">
            <v>399002</v>
          </cell>
          <cell r="P518">
            <v>0</v>
          </cell>
          <cell r="Q518">
            <v>0</v>
          </cell>
          <cell r="R518">
            <v>399002</v>
          </cell>
          <cell r="S518">
            <v>0</v>
          </cell>
          <cell r="T518">
            <v>0</v>
          </cell>
          <cell r="U518">
            <v>399002</v>
          </cell>
          <cell r="V518">
            <v>0</v>
          </cell>
          <cell r="W518">
            <v>0</v>
          </cell>
          <cell r="X518">
            <v>399002</v>
          </cell>
          <cell r="Y518">
            <v>0</v>
          </cell>
          <cell r="Z518">
            <v>0</v>
          </cell>
          <cell r="AA518">
            <v>399002</v>
          </cell>
          <cell r="AB518">
            <v>0</v>
          </cell>
          <cell r="AC518">
            <v>0</v>
          </cell>
          <cell r="AD518">
            <v>399002</v>
          </cell>
          <cell r="AE518">
            <v>0</v>
          </cell>
          <cell r="AF518">
            <v>0</v>
          </cell>
          <cell r="AG518">
            <v>399002</v>
          </cell>
          <cell r="AH518">
            <v>0</v>
          </cell>
          <cell r="AI518">
            <v>0</v>
          </cell>
        </row>
        <row r="519">
          <cell r="A519">
            <v>399003</v>
          </cell>
          <cell r="B519">
            <v>0</v>
          </cell>
          <cell r="C519">
            <v>399003</v>
          </cell>
          <cell r="D519">
            <v>0</v>
          </cell>
          <cell r="E519">
            <v>0</v>
          </cell>
          <cell r="F519">
            <v>399003</v>
          </cell>
          <cell r="G519">
            <v>0</v>
          </cell>
          <cell r="H519">
            <v>0</v>
          </cell>
          <cell r="I519">
            <v>399003</v>
          </cell>
          <cell r="J519">
            <v>0</v>
          </cell>
          <cell r="K519">
            <v>0</v>
          </cell>
          <cell r="L519">
            <v>399003</v>
          </cell>
          <cell r="M519">
            <v>0</v>
          </cell>
          <cell r="N519">
            <v>0</v>
          </cell>
          <cell r="O519">
            <v>399003</v>
          </cell>
          <cell r="P519">
            <v>0</v>
          </cell>
          <cell r="Q519">
            <v>0</v>
          </cell>
          <cell r="R519">
            <v>399003</v>
          </cell>
          <cell r="S519">
            <v>0</v>
          </cell>
          <cell r="T519">
            <v>0</v>
          </cell>
          <cell r="U519">
            <v>399003</v>
          </cell>
          <cell r="V519">
            <v>0</v>
          </cell>
          <cell r="W519">
            <v>0</v>
          </cell>
          <cell r="X519">
            <v>399003</v>
          </cell>
          <cell r="Y519">
            <v>0</v>
          </cell>
          <cell r="Z519">
            <v>0</v>
          </cell>
          <cell r="AA519">
            <v>399003</v>
          </cell>
          <cell r="AB519">
            <v>0</v>
          </cell>
          <cell r="AC519">
            <v>0</v>
          </cell>
          <cell r="AD519">
            <v>399003</v>
          </cell>
          <cell r="AE519">
            <v>0</v>
          </cell>
          <cell r="AF519">
            <v>0</v>
          </cell>
          <cell r="AG519">
            <v>399003</v>
          </cell>
          <cell r="AH519">
            <v>0</v>
          </cell>
          <cell r="AI519">
            <v>0</v>
          </cell>
        </row>
        <row r="520">
          <cell r="A520">
            <v>399004</v>
          </cell>
          <cell r="B520">
            <v>0</v>
          </cell>
          <cell r="C520">
            <v>399004</v>
          </cell>
          <cell r="D520">
            <v>0</v>
          </cell>
          <cell r="E520">
            <v>0</v>
          </cell>
          <cell r="F520">
            <v>399004</v>
          </cell>
          <cell r="G520">
            <v>0</v>
          </cell>
          <cell r="H520">
            <v>0</v>
          </cell>
          <cell r="I520">
            <v>399004</v>
          </cell>
          <cell r="J520">
            <v>0</v>
          </cell>
          <cell r="K520">
            <v>0</v>
          </cell>
          <cell r="L520">
            <v>399004</v>
          </cell>
          <cell r="M520">
            <v>0</v>
          </cell>
          <cell r="N520">
            <v>0</v>
          </cell>
          <cell r="O520">
            <v>399004</v>
          </cell>
          <cell r="P520">
            <v>0</v>
          </cell>
          <cell r="Q520">
            <v>0</v>
          </cell>
          <cell r="R520">
            <v>399004</v>
          </cell>
          <cell r="S520">
            <v>0</v>
          </cell>
          <cell r="T520">
            <v>0</v>
          </cell>
          <cell r="U520">
            <v>399004</v>
          </cell>
          <cell r="V520">
            <v>0</v>
          </cell>
          <cell r="W520">
            <v>0</v>
          </cell>
          <cell r="X520">
            <v>399004</v>
          </cell>
          <cell r="Y520">
            <v>0</v>
          </cell>
          <cell r="Z520">
            <v>0</v>
          </cell>
          <cell r="AA520">
            <v>399004</v>
          </cell>
          <cell r="AB520">
            <v>0</v>
          </cell>
          <cell r="AC520">
            <v>0</v>
          </cell>
          <cell r="AD520">
            <v>399004</v>
          </cell>
          <cell r="AE520">
            <v>0</v>
          </cell>
          <cell r="AF520">
            <v>0</v>
          </cell>
          <cell r="AG520">
            <v>399004</v>
          </cell>
          <cell r="AH520">
            <v>0</v>
          </cell>
          <cell r="AI520">
            <v>0</v>
          </cell>
        </row>
        <row r="521">
          <cell r="A521">
            <v>399005</v>
          </cell>
          <cell r="B521">
            <v>0</v>
          </cell>
          <cell r="C521">
            <v>399005</v>
          </cell>
          <cell r="D521">
            <v>0</v>
          </cell>
          <cell r="E521">
            <v>0</v>
          </cell>
          <cell r="F521">
            <v>399005</v>
          </cell>
          <cell r="G521">
            <v>0</v>
          </cell>
          <cell r="H521">
            <v>0</v>
          </cell>
          <cell r="I521">
            <v>399005</v>
          </cell>
          <cell r="J521">
            <v>0</v>
          </cell>
          <cell r="K521">
            <v>0</v>
          </cell>
          <cell r="L521">
            <v>399005</v>
          </cell>
          <cell r="M521">
            <v>0</v>
          </cell>
          <cell r="N521">
            <v>0</v>
          </cell>
          <cell r="O521">
            <v>399005</v>
          </cell>
          <cell r="P521">
            <v>0</v>
          </cell>
          <cell r="Q521">
            <v>0</v>
          </cell>
          <cell r="R521">
            <v>399005</v>
          </cell>
          <cell r="S521">
            <v>0</v>
          </cell>
          <cell r="T521">
            <v>0</v>
          </cell>
          <cell r="U521">
            <v>399005</v>
          </cell>
          <cell r="V521">
            <v>0</v>
          </cell>
          <cell r="W521">
            <v>0</v>
          </cell>
          <cell r="X521">
            <v>399005</v>
          </cell>
          <cell r="Y521">
            <v>0</v>
          </cell>
          <cell r="Z521">
            <v>0</v>
          </cell>
          <cell r="AA521">
            <v>399005</v>
          </cell>
          <cell r="AB521">
            <v>0</v>
          </cell>
          <cell r="AC521">
            <v>0</v>
          </cell>
          <cell r="AD521">
            <v>399005</v>
          </cell>
          <cell r="AE521">
            <v>0</v>
          </cell>
          <cell r="AF521">
            <v>0</v>
          </cell>
          <cell r="AG521">
            <v>399005</v>
          </cell>
          <cell r="AH521">
            <v>0</v>
          </cell>
          <cell r="AI521">
            <v>0</v>
          </cell>
        </row>
        <row r="523">
          <cell r="A523" t="str">
            <v>4000 TRANSFERENCIAS</v>
          </cell>
          <cell r="C523" t="str">
            <v>4000 TRANSFERENCIAS</v>
          </cell>
          <cell r="F523" t="str">
            <v>4000 TRANSFERENCIAS</v>
          </cell>
          <cell r="I523" t="str">
            <v>4000 TRANSFERENCIAS</v>
          </cell>
          <cell r="L523" t="str">
            <v>4000 TRANSFERENCIAS</v>
          </cell>
          <cell r="O523" t="str">
            <v>4000 TRANSFERENCIAS</v>
          </cell>
          <cell r="R523" t="str">
            <v>4000 TRANSFERENCIAS</v>
          </cell>
          <cell r="U523" t="str">
            <v>4000 TRANSFERENCIAS</v>
          </cell>
          <cell r="X523" t="str">
            <v>4000 TRANSFERENCIAS</v>
          </cell>
          <cell r="AA523" t="str">
            <v>4000 TRANSFERENCIAS</v>
          </cell>
          <cell r="AD523" t="str">
            <v>4000 TRANSFERENCIAS</v>
          </cell>
          <cell r="AG523" t="str">
            <v>4000 TRANSFERENCIAS</v>
          </cell>
        </row>
        <row r="524">
          <cell r="A524">
            <v>4120</v>
          </cell>
          <cell r="B524">
            <v>0</v>
          </cell>
          <cell r="C524">
            <v>4120</v>
          </cell>
          <cell r="D524">
            <v>0</v>
          </cell>
          <cell r="E524">
            <v>0</v>
          </cell>
          <cell r="F524">
            <v>4120</v>
          </cell>
          <cell r="G524">
            <v>0</v>
          </cell>
          <cell r="H524">
            <v>0</v>
          </cell>
          <cell r="I524">
            <v>4120</v>
          </cell>
          <cell r="J524">
            <v>0</v>
          </cell>
          <cell r="K524">
            <v>0</v>
          </cell>
          <cell r="L524">
            <v>4120</v>
          </cell>
          <cell r="M524">
            <v>0</v>
          </cell>
          <cell r="N524">
            <v>0</v>
          </cell>
          <cell r="O524">
            <v>4120</v>
          </cell>
          <cell r="P524">
            <v>0</v>
          </cell>
          <cell r="Q524">
            <v>0</v>
          </cell>
          <cell r="R524">
            <v>4120</v>
          </cell>
          <cell r="S524">
            <v>0</v>
          </cell>
          <cell r="T524">
            <v>0</v>
          </cell>
          <cell r="U524">
            <v>4120</v>
          </cell>
          <cell r="V524">
            <v>0</v>
          </cell>
          <cell r="W524">
            <v>0</v>
          </cell>
          <cell r="X524">
            <v>4120</v>
          </cell>
          <cell r="Y524">
            <v>0</v>
          </cell>
          <cell r="Z524">
            <v>0</v>
          </cell>
          <cell r="AA524">
            <v>4120</v>
          </cell>
          <cell r="AB524">
            <v>0</v>
          </cell>
          <cell r="AC524">
            <v>0</v>
          </cell>
          <cell r="AD524">
            <v>4120</v>
          </cell>
          <cell r="AE524">
            <v>0</v>
          </cell>
          <cell r="AF524">
            <v>0</v>
          </cell>
          <cell r="AG524">
            <v>4120</v>
          </cell>
          <cell r="AH524">
            <v>0</v>
          </cell>
          <cell r="AI524">
            <v>0</v>
          </cell>
        </row>
        <row r="529">
          <cell r="A529" t="str">
            <v>1000 SERVICIOS PERSONALES</v>
          </cell>
          <cell r="C529" t="str">
            <v>1000 SERVICIOS PERSONALES</v>
          </cell>
          <cell r="F529" t="str">
            <v>1000 SERVICIOS PERSONALES</v>
          </cell>
          <cell r="I529" t="str">
            <v>1000 SERVICIOS PERSONALES</v>
          </cell>
          <cell r="L529" t="str">
            <v>1000 SERVICIOS PERSONALES</v>
          </cell>
          <cell r="O529" t="str">
            <v>1000 SERVICIOS PERSONALES</v>
          </cell>
          <cell r="R529" t="str">
            <v>1000 SERVICIOS PERSONALES</v>
          </cell>
          <cell r="U529" t="str">
            <v>1000 SERVICIOS PERSONALES</v>
          </cell>
          <cell r="X529" t="str">
            <v>1000 SERVICIOS PERSONALES</v>
          </cell>
          <cell r="AA529" t="str">
            <v>1000 SERVICIOS PERSONALES</v>
          </cell>
          <cell r="AD529" t="str">
            <v>1000 SERVICIOS PERSONALES</v>
          </cell>
          <cell r="AG529" t="str">
            <v>1000 SERVICIOS PERSONALES</v>
          </cell>
        </row>
        <row r="530">
          <cell r="A530">
            <v>111001</v>
          </cell>
          <cell r="B530">
            <v>0</v>
          </cell>
          <cell r="C530">
            <v>111001</v>
          </cell>
          <cell r="D530">
            <v>0</v>
          </cell>
          <cell r="E530">
            <v>0</v>
          </cell>
          <cell r="F530">
            <v>111001</v>
          </cell>
          <cell r="G530">
            <v>0</v>
          </cell>
          <cell r="H530">
            <v>0</v>
          </cell>
          <cell r="I530">
            <v>111001</v>
          </cell>
          <cell r="J530">
            <v>0</v>
          </cell>
          <cell r="K530">
            <v>0</v>
          </cell>
          <cell r="L530">
            <v>111001</v>
          </cell>
          <cell r="M530">
            <v>0</v>
          </cell>
          <cell r="N530">
            <v>0</v>
          </cell>
          <cell r="O530">
            <v>111001</v>
          </cell>
          <cell r="P530">
            <v>0</v>
          </cell>
          <cell r="Q530">
            <v>0</v>
          </cell>
          <cell r="R530">
            <v>111001</v>
          </cell>
          <cell r="S530">
            <v>0</v>
          </cell>
          <cell r="T530">
            <v>0</v>
          </cell>
          <cell r="U530">
            <v>111001</v>
          </cell>
          <cell r="V530">
            <v>0</v>
          </cell>
          <cell r="W530">
            <v>0</v>
          </cell>
          <cell r="X530">
            <v>111001</v>
          </cell>
          <cell r="Y530">
            <v>0</v>
          </cell>
          <cell r="Z530">
            <v>0</v>
          </cell>
          <cell r="AA530">
            <v>111001</v>
          </cell>
          <cell r="AB530">
            <v>0</v>
          </cell>
          <cell r="AC530">
            <v>0</v>
          </cell>
          <cell r="AD530">
            <v>111001</v>
          </cell>
          <cell r="AE530">
            <v>0</v>
          </cell>
          <cell r="AF530">
            <v>0</v>
          </cell>
          <cell r="AG530">
            <v>111001</v>
          </cell>
          <cell r="AH530">
            <v>0</v>
          </cell>
          <cell r="AI530">
            <v>0</v>
          </cell>
        </row>
        <row r="531">
          <cell r="A531">
            <v>112001</v>
          </cell>
          <cell r="B531">
            <v>0</v>
          </cell>
          <cell r="C531">
            <v>112001</v>
          </cell>
          <cell r="D531">
            <v>0</v>
          </cell>
          <cell r="E531">
            <v>0</v>
          </cell>
          <cell r="F531">
            <v>112001</v>
          </cell>
          <cell r="G531">
            <v>0</v>
          </cell>
          <cell r="H531">
            <v>0</v>
          </cell>
          <cell r="I531">
            <v>112001</v>
          </cell>
          <cell r="J531">
            <v>0</v>
          </cell>
          <cell r="K531">
            <v>0</v>
          </cell>
          <cell r="L531">
            <v>112001</v>
          </cell>
          <cell r="M531">
            <v>0</v>
          </cell>
          <cell r="N531">
            <v>0</v>
          </cell>
          <cell r="O531">
            <v>112001</v>
          </cell>
          <cell r="P531">
            <v>0</v>
          </cell>
          <cell r="Q531">
            <v>0</v>
          </cell>
          <cell r="R531">
            <v>112001</v>
          </cell>
          <cell r="S531">
            <v>0</v>
          </cell>
          <cell r="T531">
            <v>0</v>
          </cell>
          <cell r="U531">
            <v>112001</v>
          </cell>
          <cell r="V531">
            <v>0</v>
          </cell>
          <cell r="W531">
            <v>0</v>
          </cell>
          <cell r="X531">
            <v>112001</v>
          </cell>
          <cell r="Y531">
            <v>0</v>
          </cell>
          <cell r="Z531">
            <v>0</v>
          </cell>
          <cell r="AA531">
            <v>112001</v>
          </cell>
          <cell r="AB531">
            <v>0</v>
          </cell>
          <cell r="AC531">
            <v>0</v>
          </cell>
          <cell r="AD531">
            <v>112001</v>
          </cell>
          <cell r="AE531">
            <v>0</v>
          </cell>
          <cell r="AF531">
            <v>0</v>
          </cell>
          <cell r="AG531">
            <v>112001</v>
          </cell>
          <cell r="AH531">
            <v>0</v>
          </cell>
          <cell r="AI531">
            <v>0</v>
          </cell>
        </row>
        <row r="532">
          <cell r="A532">
            <v>113001</v>
          </cell>
          <cell r="B532">
            <v>0</v>
          </cell>
          <cell r="C532">
            <v>113001</v>
          </cell>
          <cell r="D532">
            <v>0</v>
          </cell>
          <cell r="E532">
            <v>0</v>
          </cell>
          <cell r="F532">
            <v>113001</v>
          </cell>
          <cell r="G532">
            <v>0</v>
          </cell>
          <cell r="H532">
            <v>0</v>
          </cell>
          <cell r="I532">
            <v>113001</v>
          </cell>
          <cell r="J532">
            <v>0</v>
          </cell>
          <cell r="K532">
            <v>0</v>
          </cell>
          <cell r="L532">
            <v>113001</v>
          </cell>
          <cell r="M532">
            <v>0</v>
          </cell>
          <cell r="N532">
            <v>0</v>
          </cell>
          <cell r="O532">
            <v>113001</v>
          </cell>
          <cell r="P532">
            <v>0</v>
          </cell>
          <cell r="Q532">
            <v>0</v>
          </cell>
          <cell r="R532">
            <v>113001</v>
          </cell>
          <cell r="S532">
            <v>0</v>
          </cell>
          <cell r="T532">
            <v>0</v>
          </cell>
          <cell r="U532">
            <v>113001</v>
          </cell>
          <cell r="V532">
            <v>0</v>
          </cell>
          <cell r="W532">
            <v>0</v>
          </cell>
          <cell r="X532">
            <v>113001</v>
          </cell>
          <cell r="Y532">
            <v>0</v>
          </cell>
          <cell r="Z532">
            <v>0</v>
          </cell>
          <cell r="AA532">
            <v>113001</v>
          </cell>
          <cell r="AB532">
            <v>0</v>
          </cell>
          <cell r="AC532">
            <v>0</v>
          </cell>
          <cell r="AD532">
            <v>113001</v>
          </cell>
          <cell r="AE532">
            <v>0</v>
          </cell>
          <cell r="AF532">
            <v>0</v>
          </cell>
          <cell r="AG532">
            <v>113001</v>
          </cell>
          <cell r="AH532">
            <v>0</v>
          </cell>
          <cell r="AI532">
            <v>0</v>
          </cell>
        </row>
        <row r="533">
          <cell r="A533">
            <v>114001</v>
          </cell>
          <cell r="B533">
            <v>0</v>
          </cell>
          <cell r="C533">
            <v>114001</v>
          </cell>
          <cell r="D533">
            <v>0</v>
          </cell>
          <cell r="E533">
            <v>0</v>
          </cell>
          <cell r="F533">
            <v>114001</v>
          </cell>
          <cell r="G533">
            <v>0</v>
          </cell>
          <cell r="H533">
            <v>0</v>
          </cell>
          <cell r="I533">
            <v>114001</v>
          </cell>
          <cell r="J533">
            <v>0</v>
          </cell>
          <cell r="K533">
            <v>0</v>
          </cell>
          <cell r="L533">
            <v>114001</v>
          </cell>
          <cell r="M533">
            <v>0</v>
          </cell>
          <cell r="N533">
            <v>0</v>
          </cell>
          <cell r="O533">
            <v>114001</v>
          </cell>
          <cell r="P533">
            <v>0</v>
          </cell>
          <cell r="Q533">
            <v>0</v>
          </cell>
          <cell r="R533">
            <v>114001</v>
          </cell>
          <cell r="S533">
            <v>0</v>
          </cell>
          <cell r="T533">
            <v>0</v>
          </cell>
          <cell r="U533">
            <v>114001</v>
          </cell>
          <cell r="V533">
            <v>0</v>
          </cell>
          <cell r="W533">
            <v>0</v>
          </cell>
          <cell r="X533">
            <v>114001</v>
          </cell>
          <cell r="Y533">
            <v>0</v>
          </cell>
          <cell r="Z533">
            <v>0</v>
          </cell>
          <cell r="AA533">
            <v>114001</v>
          </cell>
          <cell r="AB533">
            <v>0</v>
          </cell>
          <cell r="AC533">
            <v>0</v>
          </cell>
          <cell r="AD533">
            <v>114001</v>
          </cell>
          <cell r="AE533">
            <v>0</v>
          </cell>
          <cell r="AF533">
            <v>0</v>
          </cell>
          <cell r="AG533">
            <v>114001</v>
          </cell>
          <cell r="AH533">
            <v>0</v>
          </cell>
          <cell r="AI533">
            <v>0</v>
          </cell>
        </row>
        <row r="534">
          <cell r="A534">
            <v>121001</v>
          </cell>
          <cell r="B534">
            <v>0</v>
          </cell>
          <cell r="C534">
            <v>121001</v>
          </cell>
          <cell r="D534">
            <v>0</v>
          </cell>
          <cell r="E534">
            <v>0</v>
          </cell>
          <cell r="F534">
            <v>121001</v>
          </cell>
          <cell r="G534">
            <v>0</v>
          </cell>
          <cell r="H534">
            <v>0</v>
          </cell>
          <cell r="I534">
            <v>121001</v>
          </cell>
          <cell r="J534">
            <v>0</v>
          </cell>
          <cell r="K534">
            <v>0</v>
          </cell>
          <cell r="L534">
            <v>121001</v>
          </cell>
          <cell r="M534">
            <v>0</v>
          </cell>
          <cell r="N534">
            <v>0</v>
          </cell>
          <cell r="O534">
            <v>121001</v>
          </cell>
          <cell r="P534">
            <v>0</v>
          </cell>
          <cell r="Q534">
            <v>0</v>
          </cell>
          <cell r="R534">
            <v>121001</v>
          </cell>
          <cell r="S534">
            <v>0</v>
          </cell>
          <cell r="T534">
            <v>0</v>
          </cell>
          <cell r="U534">
            <v>121001</v>
          </cell>
          <cell r="V534">
            <v>0</v>
          </cell>
          <cell r="W534">
            <v>0</v>
          </cell>
          <cell r="X534">
            <v>121001</v>
          </cell>
          <cell r="Y534">
            <v>0</v>
          </cell>
          <cell r="Z534">
            <v>0</v>
          </cell>
          <cell r="AA534">
            <v>121001</v>
          </cell>
          <cell r="AB534">
            <v>0</v>
          </cell>
          <cell r="AC534">
            <v>0</v>
          </cell>
          <cell r="AD534">
            <v>121001</v>
          </cell>
          <cell r="AE534">
            <v>0</v>
          </cell>
          <cell r="AF534">
            <v>0</v>
          </cell>
          <cell r="AG534">
            <v>121001</v>
          </cell>
          <cell r="AH534">
            <v>0</v>
          </cell>
          <cell r="AI534">
            <v>0</v>
          </cell>
        </row>
        <row r="535">
          <cell r="A535">
            <v>122001</v>
          </cell>
          <cell r="B535">
            <v>0</v>
          </cell>
          <cell r="C535">
            <v>122001</v>
          </cell>
          <cell r="D535">
            <v>0</v>
          </cell>
          <cell r="E535">
            <v>0</v>
          </cell>
          <cell r="F535">
            <v>122001</v>
          </cell>
          <cell r="G535">
            <v>0</v>
          </cell>
          <cell r="H535">
            <v>0</v>
          </cell>
          <cell r="I535">
            <v>122001</v>
          </cell>
          <cell r="J535">
            <v>0</v>
          </cell>
          <cell r="K535">
            <v>0</v>
          </cell>
          <cell r="L535">
            <v>122001</v>
          </cell>
          <cell r="M535">
            <v>0</v>
          </cell>
          <cell r="N535">
            <v>0</v>
          </cell>
          <cell r="O535">
            <v>122001</v>
          </cell>
          <cell r="P535">
            <v>0</v>
          </cell>
          <cell r="Q535">
            <v>0</v>
          </cell>
          <cell r="R535">
            <v>122001</v>
          </cell>
          <cell r="S535">
            <v>0</v>
          </cell>
          <cell r="T535">
            <v>0</v>
          </cell>
          <cell r="U535">
            <v>122001</v>
          </cell>
          <cell r="V535">
            <v>0</v>
          </cell>
          <cell r="W535">
            <v>0</v>
          </cell>
          <cell r="X535">
            <v>122001</v>
          </cell>
          <cell r="Y535">
            <v>0</v>
          </cell>
          <cell r="Z535">
            <v>0</v>
          </cell>
          <cell r="AA535">
            <v>122001</v>
          </cell>
          <cell r="AB535">
            <v>0</v>
          </cell>
          <cell r="AC535">
            <v>0</v>
          </cell>
          <cell r="AD535">
            <v>122001</v>
          </cell>
          <cell r="AE535">
            <v>0</v>
          </cell>
          <cell r="AF535">
            <v>0</v>
          </cell>
          <cell r="AG535">
            <v>122001</v>
          </cell>
          <cell r="AH535">
            <v>0</v>
          </cell>
          <cell r="AI535">
            <v>0</v>
          </cell>
        </row>
        <row r="536">
          <cell r="A536">
            <v>122002</v>
          </cell>
          <cell r="B536">
            <v>0</v>
          </cell>
          <cell r="C536">
            <v>122002</v>
          </cell>
          <cell r="D536">
            <v>0</v>
          </cell>
          <cell r="E536">
            <v>0</v>
          </cell>
          <cell r="F536">
            <v>122002</v>
          </cell>
          <cell r="G536">
            <v>0</v>
          </cell>
          <cell r="H536">
            <v>0</v>
          </cell>
          <cell r="I536">
            <v>122002</v>
          </cell>
          <cell r="J536">
            <v>0</v>
          </cell>
          <cell r="K536">
            <v>0</v>
          </cell>
          <cell r="L536">
            <v>122002</v>
          </cell>
          <cell r="M536">
            <v>0</v>
          </cell>
          <cell r="N536">
            <v>0</v>
          </cell>
          <cell r="O536">
            <v>122002</v>
          </cell>
          <cell r="P536">
            <v>0</v>
          </cell>
          <cell r="Q536">
            <v>0</v>
          </cell>
          <cell r="R536">
            <v>122002</v>
          </cell>
          <cell r="S536">
            <v>0</v>
          </cell>
          <cell r="T536">
            <v>0</v>
          </cell>
          <cell r="U536">
            <v>122002</v>
          </cell>
          <cell r="V536">
            <v>0</v>
          </cell>
          <cell r="W536">
            <v>0</v>
          </cell>
          <cell r="X536">
            <v>122002</v>
          </cell>
          <cell r="Y536">
            <v>0</v>
          </cell>
          <cell r="Z536">
            <v>0</v>
          </cell>
          <cell r="AA536">
            <v>122002</v>
          </cell>
          <cell r="AB536">
            <v>0</v>
          </cell>
          <cell r="AC536">
            <v>0</v>
          </cell>
          <cell r="AD536">
            <v>122002</v>
          </cell>
          <cell r="AE536">
            <v>0</v>
          </cell>
          <cell r="AF536">
            <v>0</v>
          </cell>
          <cell r="AG536">
            <v>122002</v>
          </cell>
          <cell r="AH536">
            <v>0</v>
          </cell>
          <cell r="AI536">
            <v>0</v>
          </cell>
        </row>
        <row r="537">
          <cell r="A537">
            <v>122003</v>
          </cell>
          <cell r="B537">
            <v>0</v>
          </cell>
          <cell r="C537">
            <v>122003</v>
          </cell>
          <cell r="D537">
            <v>0</v>
          </cell>
          <cell r="E537">
            <v>0</v>
          </cell>
          <cell r="F537">
            <v>122003</v>
          </cell>
          <cell r="G537">
            <v>0</v>
          </cell>
          <cell r="H537">
            <v>0</v>
          </cell>
          <cell r="I537">
            <v>122003</v>
          </cell>
          <cell r="J537">
            <v>0</v>
          </cell>
          <cell r="K537">
            <v>0</v>
          </cell>
          <cell r="L537">
            <v>122003</v>
          </cell>
          <cell r="M537">
            <v>0</v>
          </cell>
          <cell r="N537">
            <v>0</v>
          </cell>
          <cell r="O537">
            <v>122003</v>
          </cell>
          <cell r="P537">
            <v>0</v>
          </cell>
          <cell r="Q537">
            <v>0</v>
          </cell>
          <cell r="R537">
            <v>122003</v>
          </cell>
          <cell r="S537">
            <v>0</v>
          </cell>
          <cell r="T537">
            <v>0</v>
          </cell>
          <cell r="U537">
            <v>122003</v>
          </cell>
          <cell r="V537">
            <v>0</v>
          </cell>
          <cell r="W537">
            <v>0</v>
          </cell>
          <cell r="X537">
            <v>122003</v>
          </cell>
          <cell r="Y537">
            <v>0</v>
          </cell>
          <cell r="Z537">
            <v>0</v>
          </cell>
          <cell r="AA537">
            <v>122003</v>
          </cell>
          <cell r="AB537">
            <v>0</v>
          </cell>
          <cell r="AC537">
            <v>0</v>
          </cell>
          <cell r="AD537">
            <v>122003</v>
          </cell>
          <cell r="AE537">
            <v>0</v>
          </cell>
          <cell r="AF537">
            <v>0</v>
          </cell>
          <cell r="AG537">
            <v>122003</v>
          </cell>
          <cell r="AH537">
            <v>0</v>
          </cell>
          <cell r="AI537">
            <v>0</v>
          </cell>
        </row>
        <row r="538">
          <cell r="A538">
            <v>123001</v>
          </cell>
          <cell r="B538">
            <v>0</v>
          </cell>
          <cell r="C538">
            <v>123001</v>
          </cell>
          <cell r="D538">
            <v>0</v>
          </cell>
          <cell r="E538">
            <v>0</v>
          </cell>
          <cell r="F538">
            <v>123001</v>
          </cell>
          <cell r="G538">
            <v>0</v>
          </cell>
          <cell r="H538">
            <v>0</v>
          </cell>
          <cell r="I538">
            <v>123001</v>
          </cell>
          <cell r="J538">
            <v>0</v>
          </cell>
          <cell r="K538">
            <v>0</v>
          </cell>
          <cell r="L538">
            <v>123001</v>
          </cell>
          <cell r="M538">
            <v>0</v>
          </cell>
          <cell r="N538">
            <v>0</v>
          </cell>
          <cell r="O538">
            <v>123001</v>
          </cell>
          <cell r="P538">
            <v>0</v>
          </cell>
          <cell r="Q538">
            <v>0</v>
          </cell>
          <cell r="R538">
            <v>123001</v>
          </cell>
          <cell r="S538">
            <v>0</v>
          </cell>
          <cell r="T538">
            <v>0</v>
          </cell>
          <cell r="U538">
            <v>123001</v>
          </cell>
          <cell r="V538">
            <v>0</v>
          </cell>
          <cell r="W538">
            <v>0</v>
          </cell>
          <cell r="X538">
            <v>123001</v>
          </cell>
          <cell r="Y538">
            <v>0</v>
          </cell>
          <cell r="Z538">
            <v>0</v>
          </cell>
          <cell r="AA538">
            <v>123001</v>
          </cell>
          <cell r="AB538">
            <v>0</v>
          </cell>
          <cell r="AC538">
            <v>0</v>
          </cell>
          <cell r="AD538">
            <v>123001</v>
          </cell>
          <cell r="AE538">
            <v>0</v>
          </cell>
          <cell r="AF538">
            <v>0</v>
          </cell>
          <cell r="AG538">
            <v>123001</v>
          </cell>
          <cell r="AH538">
            <v>0</v>
          </cell>
          <cell r="AI538">
            <v>0</v>
          </cell>
        </row>
        <row r="539">
          <cell r="A539">
            <v>124001</v>
          </cell>
          <cell r="B539">
            <v>0</v>
          </cell>
          <cell r="C539">
            <v>124001</v>
          </cell>
          <cell r="D539">
            <v>0</v>
          </cell>
          <cell r="E539">
            <v>0</v>
          </cell>
          <cell r="F539">
            <v>124001</v>
          </cell>
          <cell r="G539">
            <v>0</v>
          </cell>
          <cell r="H539">
            <v>0</v>
          </cell>
          <cell r="I539">
            <v>124001</v>
          </cell>
          <cell r="J539">
            <v>0</v>
          </cell>
          <cell r="K539">
            <v>0</v>
          </cell>
          <cell r="L539">
            <v>124001</v>
          </cell>
          <cell r="M539">
            <v>0</v>
          </cell>
          <cell r="N539">
            <v>0</v>
          </cell>
          <cell r="O539">
            <v>124001</v>
          </cell>
          <cell r="P539">
            <v>0</v>
          </cell>
          <cell r="Q539">
            <v>0</v>
          </cell>
          <cell r="R539">
            <v>124001</v>
          </cell>
          <cell r="S539">
            <v>0</v>
          </cell>
          <cell r="T539">
            <v>0</v>
          </cell>
          <cell r="U539">
            <v>124001</v>
          </cell>
          <cell r="V539">
            <v>0</v>
          </cell>
          <cell r="W539">
            <v>0</v>
          </cell>
          <cell r="X539">
            <v>124001</v>
          </cell>
          <cell r="Y539">
            <v>0</v>
          </cell>
          <cell r="Z539">
            <v>0</v>
          </cell>
          <cell r="AA539">
            <v>124001</v>
          </cell>
          <cell r="AB539">
            <v>0</v>
          </cell>
          <cell r="AC539">
            <v>0</v>
          </cell>
          <cell r="AD539">
            <v>124001</v>
          </cell>
          <cell r="AE539">
            <v>0</v>
          </cell>
          <cell r="AF539">
            <v>0</v>
          </cell>
          <cell r="AG539">
            <v>124001</v>
          </cell>
          <cell r="AH539">
            <v>0</v>
          </cell>
          <cell r="AI539">
            <v>0</v>
          </cell>
        </row>
        <row r="540">
          <cell r="A540">
            <v>131001</v>
          </cell>
          <cell r="B540">
            <v>0</v>
          </cell>
          <cell r="C540">
            <v>131001</v>
          </cell>
          <cell r="D540">
            <v>0</v>
          </cell>
          <cell r="E540">
            <v>0</v>
          </cell>
          <cell r="F540">
            <v>131001</v>
          </cell>
          <cell r="G540">
            <v>0</v>
          </cell>
          <cell r="H540">
            <v>0</v>
          </cell>
          <cell r="I540">
            <v>131001</v>
          </cell>
          <cell r="J540">
            <v>0</v>
          </cell>
          <cell r="K540">
            <v>0</v>
          </cell>
          <cell r="L540">
            <v>131001</v>
          </cell>
          <cell r="M540">
            <v>0</v>
          </cell>
          <cell r="N540">
            <v>0</v>
          </cell>
          <cell r="O540">
            <v>131001</v>
          </cell>
          <cell r="P540">
            <v>0</v>
          </cell>
          <cell r="Q540">
            <v>0</v>
          </cell>
          <cell r="R540">
            <v>131001</v>
          </cell>
          <cell r="S540">
            <v>0</v>
          </cell>
          <cell r="T540">
            <v>0</v>
          </cell>
          <cell r="U540">
            <v>131001</v>
          </cell>
          <cell r="V540">
            <v>0</v>
          </cell>
          <cell r="W540">
            <v>0</v>
          </cell>
          <cell r="X540">
            <v>131001</v>
          </cell>
          <cell r="Y540">
            <v>0</v>
          </cell>
          <cell r="Z540">
            <v>0</v>
          </cell>
          <cell r="AA540">
            <v>131001</v>
          </cell>
          <cell r="AB540">
            <v>0</v>
          </cell>
          <cell r="AC540">
            <v>0</v>
          </cell>
          <cell r="AD540">
            <v>131001</v>
          </cell>
          <cell r="AE540">
            <v>0</v>
          </cell>
          <cell r="AF540">
            <v>0</v>
          </cell>
          <cell r="AG540">
            <v>131001</v>
          </cell>
          <cell r="AH540">
            <v>0</v>
          </cell>
          <cell r="AI540">
            <v>0</v>
          </cell>
        </row>
        <row r="541">
          <cell r="A541">
            <v>131002</v>
          </cell>
          <cell r="B541">
            <v>0</v>
          </cell>
          <cell r="C541">
            <v>131002</v>
          </cell>
          <cell r="D541">
            <v>0</v>
          </cell>
          <cell r="E541">
            <v>0</v>
          </cell>
          <cell r="F541">
            <v>131002</v>
          </cell>
          <cell r="G541">
            <v>0</v>
          </cell>
          <cell r="H541">
            <v>0</v>
          </cell>
          <cell r="I541">
            <v>131002</v>
          </cell>
          <cell r="J541">
            <v>0</v>
          </cell>
          <cell r="K541">
            <v>0</v>
          </cell>
          <cell r="L541">
            <v>131002</v>
          </cell>
          <cell r="M541">
            <v>0</v>
          </cell>
          <cell r="N541">
            <v>0</v>
          </cell>
          <cell r="O541">
            <v>131002</v>
          </cell>
          <cell r="P541">
            <v>0</v>
          </cell>
          <cell r="Q541">
            <v>0</v>
          </cell>
          <cell r="R541">
            <v>131002</v>
          </cell>
          <cell r="S541">
            <v>0</v>
          </cell>
          <cell r="T541">
            <v>0</v>
          </cell>
          <cell r="U541">
            <v>131002</v>
          </cell>
          <cell r="V541">
            <v>0</v>
          </cell>
          <cell r="W541">
            <v>0</v>
          </cell>
          <cell r="X541">
            <v>131002</v>
          </cell>
          <cell r="Y541">
            <v>0</v>
          </cell>
          <cell r="Z541">
            <v>0</v>
          </cell>
          <cell r="AA541">
            <v>131002</v>
          </cell>
          <cell r="AB541">
            <v>0</v>
          </cell>
          <cell r="AC541">
            <v>0</v>
          </cell>
          <cell r="AD541">
            <v>131002</v>
          </cell>
          <cell r="AE541">
            <v>0</v>
          </cell>
          <cell r="AF541">
            <v>0</v>
          </cell>
          <cell r="AG541">
            <v>131002</v>
          </cell>
          <cell r="AH541">
            <v>0</v>
          </cell>
          <cell r="AI541">
            <v>0</v>
          </cell>
        </row>
        <row r="542">
          <cell r="A542">
            <v>131003</v>
          </cell>
          <cell r="B542">
            <v>0</v>
          </cell>
          <cell r="C542">
            <v>131003</v>
          </cell>
          <cell r="D542">
            <v>0</v>
          </cell>
          <cell r="E542">
            <v>0</v>
          </cell>
          <cell r="F542">
            <v>131003</v>
          </cell>
          <cell r="G542">
            <v>0</v>
          </cell>
          <cell r="H542">
            <v>0</v>
          </cell>
          <cell r="I542">
            <v>131003</v>
          </cell>
          <cell r="J542">
            <v>0</v>
          </cell>
          <cell r="K542">
            <v>0</v>
          </cell>
          <cell r="L542">
            <v>131003</v>
          </cell>
          <cell r="M542">
            <v>0</v>
          </cell>
          <cell r="N542">
            <v>0</v>
          </cell>
          <cell r="O542">
            <v>131003</v>
          </cell>
          <cell r="P542">
            <v>0</v>
          </cell>
          <cell r="Q542">
            <v>0</v>
          </cell>
          <cell r="R542">
            <v>131003</v>
          </cell>
          <cell r="S542">
            <v>0</v>
          </cell>
          <cell r="T542">
            <v>0</v>
          </cell>
          <cell r="U542">
            <v>131003</v>
          </cell>
          <cell r="V542">
            <v>0</v>
          </cell>
          <cell r="W542">
            <v>0</v>
          </cell>
          <cell r="X542">
            <v>131003</v>
          </cell>
          <cell r="Y542">
            <v>0</v>
          </cell>
          <cell r="Z542">
            <v>0</v>
          </cell>
          <cell r="AA542">
            <v>131003</v>
          </cell>
          <cell r="AB542">
            <v>0</v>
          </cell>
          <cell r="AC542">
            <v>0</v>
          </cell>
          <cell r="AD542">
            <v>131003</v>
          </cell>
          <cell r="AE542">
            <v>0</v>
          </cell>
          <cell r="AF542">
            <v>0</v>
          </cell>
          <cell r="AG542">
            <v>131003</v>
          </cell>
          <cell r="AH542">
            <v>0</v>
          </cell>
          <cell r="AI542">
            <v>0</v>
          </cell>
        </row>
        <row r="543">
          <cell r="A543">
            <v>132001</v>
          </cell>
          <cell r="B543">
            <v>0</v>
          </cell>
          <cell r="C543">
            <v>132001</v>
          </cell>
          <cell r="D543">
            <v>0</v>
          </cell>
          <cell r="E543">
            <v>0</v>
          </cell>
          <cell r="F543">
            <v>132001</v>
          </cell>
          <cell r="G543">
            <v>0</v>
          </cell>
          <cell r="H543">
            <v>0</v>
          </cell>
          <cell r="I543">
            <v>132001</v>
          </cell>
          <cell r="J543">
            <v>0</v>
          </cell>
          <cell r="K543">
            <v>0</v>
          </cell>
          <cell r="L543">
            <v>132001</v>
          </cell>
          <cell r="M543">
            <v>0</v>
          </cell>
          <cell r="N543">
            <v>0</v>
          </cell>
          <cell r="O543">
            <v>132001</v>
          </cell>
          <cell r="P543">
            <v>0</v>
          </cell>
          <cell r="Q543">
            <v>0</v>
          </cell>
          <cell r="R543">
            <v>132001</v>
          </cell>
          <cell r="S543">
            <v>0</v>
          </cell>
          <cell r="T543">
            <v>0</v>
          </cell>
          <cell r="U543">
            <v>132001</v>
          </cell>
          <cell r="V543">
            <v>0</v>
          </cell>
          <cell r="W543">
            <v>0</v>
          </cell>
          <cell r="X543">
            <v>132001</v>
          </cell>
          <cell r="Y543">
            <v>0</v>
          </cell>
          <cell r="Z543">
            <v>0</v>
          </cell>
          <cell r="AA543">
            <v>132001</v>
          </cell>
          <cell r="AB543">
            <v>0</v>
          </cell>
          <cell r="AC543">
            <v>0</v>
          </cell>
          <cell r="AD543">
            <v>132001</v>
          </cell>
          <cell r="AE543">
            <v>0</v>
          </cell>
          <cell r="AF543">
            <v>0</v>
          </cell>
          <cell r="AG543">
            <v>132001</v>
          </cell>
          <cell r="AH543">
            <v>0</v>
          </cell>
          <cell r="AI543">
            <v>0</v>
          </cell>
        </row>
        <row r="544">
          <cell r="A544">
            <v>132002</v>
          </cell>
          <cell r="B544">
            <v>0</v>
          </cell>
          <cell r="C544">
            <v>132002</v>
          </cell>
          <cell r="D544">
            <v>0</v>
          </cell>
          <cell r="E544">
            <v>0</v>
          </cell>
          <cell r="F544">
            <v>132002</v>
          </cell>
          <cell r="G544">
            <v>0</v>
          </cell>
          <cell r="H544">
            <v>0</v>
          </cell>
          <cell r="I544">
            <v>132002</v>
          </cell>
          <cell r="J544">
            <v>0</v>
          </cell>
          <cell r="K544">
            <v>0</v>
          </cell>
          <cell r="L544">
            <v>132002</v>
          </cell>
          <cell r="M544">
            <v>0</v>
          </cell>
          <cell r="N544">
            <v>0</v>
          </cell>
          <cell r="O544">
            <v>132002</v>
          </cell>
          <cell r="P544">
            <v>0</v>
          </cell>
          <cell r="Q544">
            <v>0</v>
          </cell>
          <cell r="R544">
            <v>132002</v>
          </cell>
          <cell r="S544">
            <v>0</v>
          </cell>
          <cell r="T544">
            <v>0</v>
          </cell>
          <cell r="U544">
            <v>132002</v>
          </cell>
          <cell r="V544">
            <v>0</v>
          </cell>
          <cell r="W544">
            <v>0</v>
          </cell>
          <cell r="X544">
            <v>132002</v>
          </cell>
          <cell r="Y544">
            <v>0</v>
          </cell>
          <cell r="Z544">
            <v>0</v>
          </cell>
          <cell r="AA544">
            <v>132002</v>
          </cell>
          <cell r="AB544">
            <v>0</v>
          </cell>
          <cell r="AC544">
            <v>0</v>
          </cell>
          <cell r="AD544">
            <v>132002</v>
          </cell>
          <cell r="AE544">
            <v>0</v>
          </cell>
          <cell r="AF544">
            <v>0</v>
          </cell>
          <cell r="AG544">
            <v>132002</v>
          </cell>
          <cell r="AH544">
            <v>0</v>
          </cell>
          <cell r="AI544">
            <v>0</v>
          </cell>
        </row>
        <row r="545">
          <cell r="A545">
            <v>133001</v>
          </cell>
          <cell r="B545">
            <v>0</v>
          </cell>
          <cell r="C545">
            <v>133001</v>
          </cell>
          <cell r="D545">
            <v>0</v>
          </cell>
          <cell r="E545">
            <v>0</v>
          </cell>
          <cell r="F545">
            <v>133001</v>
          </cell>
          <cell r="G545">
            <v>0</v>
          </cell>
          <cell r="H545">
            <v>0</v>
          </cell>
          <cell r="I545">
            <v>133001</v>
          </cell>
          <cell r="J545">
            <v>0</v>
          </cell>
          <cell r="K545">
            <v>0</v>
          </cell>
          <cell r="L545">
            <v>133001</v>
          </cell>
          <cell r="M545">
            <v>0</v>
          </cell>
          <cell r="N545">
            <v>0</v>
          </cell>
          <cell r="O545">
            <v>133001</v>
          </cell>
          <cell r="P545">
            <v>0</v>
          </cell>
          <cell r="Q545">
            <v>0</v>
          </cell>
          <cell r="R545">
            <v>133001</v>
          </cell>
          <cell r="S545">
            <v>0</v>
          </cell>
          <cell r="T545">
            <v>0</v>
          </cell>
          <cell r="U545">
            <v>133001</v>
          </cell>
          <cell r="V545">
            <v>0</v>
          </cell>
          <cell r="W545">
            <v>0</v>
          </cell>
          <cell r="X545">
            <v>133001</v>
          </cell>
          <cell r="Y545">
            <v>0</v>
          </cell>
          <cell r="Z545">
            <v>0</v>
          </cell>
          <cell r="AA545">
            <v>133001</v>
          </cell>
          <cell r="AB545">
            <v>0</v>
          </cell>
          <cell r="AC545">
            <v>0</v>
          </cell>
          <cell r="AD545">
            <v>133001</v>
          </cell>
          <cell r="AE545">
            <v>0</v>
          </cell>
          <cell r="AF545">
            <v>0</v>
          </cell>
          <cell r="AG545">
            <v>133001</v>
          </cell>
          <cell r="AH545">
            <v>0</v>
          </cell>
          <cell r="AI545">
            <v>0</v>
          </cell>
        </row>
        <row r="546">
          <cell r="A546">
            <v>134001</v>
          </cell>
          <cell r="B546">
            <v>0</v>
          </cell>
          <cell r="C546">
            <v>134001</v>
          </cell>
          <cell r="D546">
            <v>0</v>
          </cell>
          <cell r="E546">
            <v>0</v>
          </cell>
          <cell r="F546">
            <v>134001</v>
          </cell>
          <cell r="G546">
            <v>0</v>
          </cell>
          <cell r="H546">
            <v>0</v>
          </cell>
          <cell r="I546">
            <v>134001</v>
          </cell>
          <cell r="J546">
            <v>0</v>
          </cell>
          <cell r="K546">
            <v>0</v>
          </cell>
          <cell r="L546">
            <v>134001</v>
          </cell>
          <cell r="M546">
            <v>0</v>
          </cell>
          <cell r="N546">
            <v>0</v>
          </cell>
          <cell r="O546">
            <v>134001</v>
          </cell>
          <cell r="P546">
            <v>0</v>
          </cell>
          <cell r="Q546">
            <v>0</v>
          </cell>
          <cell r="R546">
            <v>134001</v>
          </cell>
          <cell r="S546">
            <v>0</v>
          </cell>
          <cell r="T546">
            <v>0</v>
          </cell>
          <cell r="U546">
            <v>134001</v>
          </cell>
          <cell r="V546">
            <v>0</v>
          </cell>
          <cell r="W546">
            <v>0</v>
          </cell>
          <cell r="X546">
            <v>134001</v>
          </cell>
          <cell r="Y546">
            <v>0</v>
          </cell>
          <cell r="Z546">
            <v>0</v>
          </cell>
          <cell r="AA546">
            <v>134001</v>
          </cell>
          <cell r="AB546">
            <v>0</v>
          </cell>
          <cell r="AC546">
            <v>0</v>
          </cell>
          <cell r="AD546">
            <v>134001</v>
          </cell>
          <cell r="AE546">
            <v>0</v>
          </cell>
          <cell r="AF546">
            <v>0</v>
          </cell>
          <cell r="AG546">
            <v>134001</v>
          </cell>
          <cell r="AH546">
            <v>0</v>
          </cell>
          <cell r="AI546">
            <v>0</v>
          </cell>
        </row>
        <row r="547">
          <cell r="A547">
            <v>134002</v>
          </cell>
          <cell r="B547">
            <v>0</v>
          </cell>
          <cell r="C547">
            <v>134002</v>
          </cell>
          <cell r="D547">
            <v>0</v>
          </cell>
          <cell r="E547">
            <v>0</v>
          </cell>
          <cell r="F547">
            <v>134002</v>
          </cell>
          <cell r="G547">
            <v>0</v>
          </cell>
          <cell r="H547">
            <v>0</v>
          </cell>
          <cell r="I547">
            <v>134002</v>
          </cell>
          <cell r="J547">
            <v>0</v>
          </cell>
          <cell r="K547">
            <v>0</v>
          </cell>
          <cell r="L547">
            <v>134002</v>
          </cell>
          <cell r="M547">
            <v>0</v>
          </cell>
          <cell r="N547">
            <v>0</v>
          </cell>
          <cell r="O547">
            <v>134002</v>
          </cell>
          <cell r="P547">
            <v>0</v>
          </cell>
          <cell r="Q547">
            <v>0</v>
          </cell>
          <cell r="R547">
            <v>134002</v>
          </cell>
          <cell r="S547">
            <v>0</v>
          </cell>
          <cell r="T547">
            <v>0</v>
          </cell>
          <cell r="U547">
            <v>134002</v>
          </cell>
          <cell r="V547">
            <v>0</v>
          </cell>
          <cell r="W547">
            <v>0</v>
          </cell>
          <cell r="X547">
            <v>134002</v>
          </cell>
          <cell r="Y547">
            <v>0</v>
          </cell>
          <cell r="Z547">
            <v>0</v>
          </cell>
          <cell r="AA547">
            <v>134002</v>
          </cell>
          <cell r="AB547">
            <v>0</v>
          </cell>
          <cell r="AC547">
            <v>0</v>
          </cell>
          <cell r="AD547">
            <v>134002</v>
          </cell>
          <cell r="AE547">
            <v>0</v>
          </cell>
          <cell r="AF547">
            <v>0</v>
          </cell>
          <cell r="AG547">
            <v>134002</v>
          </cell>
          <cell r="AH547">
            <v>0</v>
          </cell>
          <cell r="AI547">
            <v>0</v>
          </cell>
        </row>
        <row r="548">
          <cell r="A548">
            <v>134003</v>
          </cell>
          <cell r="B548">
            <v>0</v>
          </cell>
          <cell r="C548">
            <v>134003</v>
          </cell>
          <cell r="D548">
            <v>0</v>
          </cell>
          <cell r="E548">
            <v>0</v>
          </cell>
          <cell r="F548">
            <v>134003</v>
          </cell>
          <cell r="G548">
            <v>0</v>
          </cell>
          <cell r="H548">
            <v>0</v>
          </cell>
          <cell r="I548">
            <v>134003</v>
          </cell>
          <cell r="J548">
            <v>0</v>
          </cell>
          <cell r="K548">
            <v>0</v>
          </cell>
          <cell r="L548">
            <v>134003</v>
          </cell>
          <cell r="M548">
            <v>0</v>
          </cell>
          <cell r="N548">
            <v>0</v>
          </cell>
          <cell r="O548">
            <v>134003</v>
          </cell>
          <cell r="P548">
            <v>0</v>
          </cell>
          <cell r="Q548">
            <v>0</v>
          </cell>
          <cell r="R548">
            <v>134003</v>
          </cell>
          <cell r="S548">
            <v>0</v>
          </cell>
          <cell r="T548">
            <v>0</v>
          </cell>
          <cell r="U548">
            <v>134003</v>
          </cell>
          <cell r="V548">
            <v>0</v>
          </cell>
          <cell r="W548">
            <v>0</v>
          </cell>
          <cell r="X548">
            <v>134003</v>
          </cell>
          <cell r="Y548">
            <v>0</v>
          </cell>
          <cell r="Z548">
            <v>0</v>
          </cell>
          <cell r="AA548">
            <v>134003</v>
          </cell>
          <cell r="AB548">
            <v>0</v>
          </cell>
          <cell r="AC548">
            <v>0</v>
          </cell>
          <cell r="AD548">
            <v>134003</v>
          </cell>
          <cell r="AE548">
            <v>0</v>
          </cell>
          <cell r="AF548">
            <v>0</v>
          </cell>
          <cell r="AG548">
            <v>134003</v>
          </cell>
          <cell r="AH548">
            <v>0</v>
          </cell>
          <cell r="AI548">
            <v>0</v>
          </cell>
        </row>
        <row r="549">
          <cell r="A549">
            <v>134004</v>
          </cell>
          <cell r="B549">
            <v>0</v>
          </cell>
          <cell r="C549">
            <v>134004</v>
          </cell>
          <cell r="D549">
            <v>0</v>
          </cell>
          <cell r="E549">
            <v>0</v>
          </cell>
          <cell r="F549">
            <v>134004</v>
          </cell>
          <cell r="G549">
            <v>0</v>
          </cell>
          <cell r="H549">
            <v>0</v>
          </cell>
          <cell r="I549">
            <v>134004</v>
          </cell>
          <cell r="J549">
            <v>0</v>
          </cell>
          <cell r="K549">
            <v>0</v>
          </cell>
          <cell r="L549">
            <v>134004</v>
          </cell>
          <cell r="M549">
            <v>0</v>
          </cell>
          <cell r="N549">
            <v>0</v>
          </cell>
          <cell r="O549">
            <v>134004</v>
          </cell>
          <cell r="P549">
            <v>0</v>
          </cell>
          <cell r="Q549">
            <v>0</v>
          </cell>
          <cell r="R549">
            <v>134004</v>
          </cell>
          <cell r="S549">
            <v>0</v>
          </cell>
          <cell r="T549">
            <v>0</v>
          </cell>
          <cell r="U549">
            <v>134004</v>
          </cell>
          <cell r="V549">
            <v>0</v>
          </cell>
          <cell r="W549">
            <v>0</v>
          </cell>
          <cell r="X549">
            <v>134004</v>
          </cell>
          <cell r="Y549">
            <v>0</v>
          </cell>
          <cell r="Z549">
            <v>0</v>
          </cell>
          <cell r="AA549">
            <v>134004</v>
          </cell>
          <cell r="AB549">
            <v>0</v>
          </cell>
          <cell r="AC549">
            <v>0</v>
          </cell>
          <cell r="AD549">
            <v>134004</v>
          </cell>
          <cell r="AE549">
            <v>0</v>
          </cell>
          <cell r="AF549">
            <v>0</v>
          </cell>
          <cell r="AG549">
            <v>134004</v>
          </cell>
          <cell r="AH549">
            <v>0</v>
          </cell>
          <cell r="AI549">
            <v>0</v>
          </cell>
        </row>
        <row r="550">
          <cell r="A550">
            <v>134005</v>
          </cell>
          <cell r="B550">
            <v>0</v>
          </cell>
          <cell r="C550">
            <v>134005</v>
          </cell>
          <cell r="D550">
            <v>0</v>
          </cell>
          <cell r="E550">
            <v>0</v>
          </cell>
          <cell r="F550">
            <v>134005</v>
          </cell>
          <cell r="G550">
            <v>0</v>
          </cell>
          <cell r="H550">
            <v>0</v>
          </cell>
          <cell r="I550">
            <v>134005</v>
          </cell>
          <cell r="J550">
            <v>0</v>
          </cell>
          <cell r="K550">
            <v>0</v>
          </cell>
          <cell r="L550">
            <v>134005</v>
          </cell>
          <cell r="M550">
            <v>0</v>
          </cell>
          <cell r="N550">
            <v>0</v>
          </cell>
          <cell r="O550">
            <v>134005</v>
          </cell>
          <cell r="P550">
            <v>0</v>
          </cell>
          <cell r="Q550">
            <v>0</v>
          </cell>
          <cell r="R550">
            <v>134005</v>
          </cell>
          <cell r="S550">
            <v>0</v>
          </cell>
          <cell r="T550">
            <v>0</v>
          </cell>
          <cell r="U550">
            <v>134005</v>
          </cell>
          <cell r="V550">
            <v>0</v>
          </cell>
          <cell r="W550">
            <v>0</v>
          </cell>
          <cell r="X550">
            <v>134005</v>
          </cell>
          <cell r="Y550">
            <v>0</v>
          </cell>
          <cell r="Z550">
            <v>0</v>
          </cell>
          <cell r="AA550">
            <v>134005</v>
          </cell>
          <cell r="AB550">
            <v>0</v>
          </cell>
          <cell r="AC550">
            <v>0</v>
          </cell>
          <cell r="AD550">
            <v>134005</v>
          </cell>
          <cell r="AE550">
            <v>0</v>
          </cell>
          <cell r="AF550">
            <v>0</v>
          </cell>
          <cell r="AG550">
            <v>134005</v>
          </cell>
          <cell r="AH550">
            <v>0</v>
          </cell>
          <cell r="AI550">
            <v>0</v>
          </cell>
        </row>
        <row r="551">
          <cell r="A551">
            <v>134006</v>
          </cell>
          <cell r="B551">
            <v>0</v>
          </cell>
          <cell r="C551">
            <v>134006</v>
          </cell>
          <cell r="D551">
            <v>0</v>
          </cell>
          <cell r="E551">
            <v>0</v>
          </cell>
          <cell r="F551">
            <v>134006</v>
          </cell>
          <cell r="G551">
            <v>0</v>
          </cell>
          <cell r="H551">
            <v>0</v>
          </cell>
          <cell r="I551">
            <v>134006</v>
          </cell>
          <cell r="J551">
            <v>0</v>
          </cell>
          <cell r="K551">
            <v>0</v>
          </cell>
          <cell r="L551">
            <v>134006</v>
          </cell>
          <cell r="M551">
            <v>0</v>
          </cell>
          <cell r="N551">
            <v>0</v>
          </cell>
          <cell r="O551">
            <v>134006</v>
          </cell>
          <cell r="P551">
            <v>0</v>
          </cell>
          <cell r="Q551">
            <v>0</v>
          </cell>
          <cell r="R551">
            <v>134006</v>
          </cell>
          <cell r="S551">
            <v>0</v>
          </cell>
          <cell r="T551">
            <v>0</v>
          </cell>
          <cell r="U551">
            <v>134006</v>
          </cell>
          <cell r="V551">
            <v>0</v>
          </cell>
          <cell r="W551">
            <v>0</v>
          </cell>
          <cell r="X551">
            <v>134006</v>
          </cell>
          <cell r="Y551">
            <v>0</v>
          </cell>
          <cell r="Z551">
            <v>0</v>
          </cell>
          <cell r="AA551">
            <v>134006</v>
          </cell>
          <cell r="AB551">
            <v>0</v>
          </cell>
          <cell r="AC551">
            <v>0</v>
          </cell>
          <cell r="AD551">
            <v>134006</v>
          </cell>
          <cell r="AE551">
            <v>0</v>
          </cell>
          <cell r="AF551">
            <v>0</v>
          </cell>
          <cell r="AG551">
            <v>134006</v>
          </cell>
          <cell r="AH551">
            <v>0</v>
          </cell>
          <cell r="AI551">
            <v>0</v>
          </cell>
        </row>
        <row r="552">
          <cell r="A552">
            <v>134007</v>
          </cell>
          <cell r="B552">
            <v>0</v>
          </cell>
          <cell r="C552">
            <v>134007</v>
          </cell>
          <cell r="D552">
            <v>0</v>
          </cell>
          <cell r="E552">
            <v>0</v>
          </cell>
          <cell r="F552">
            <v>134007</v>
          </cell>
          <cell r="G552">
            <v>0</v>
          </cell>
          <cell r="H552">
            <v>0</v>
          </cell>
          <cell r="I552">
            <v>134007</v>
          </cell>
          <cell r="J552">
            <v>0</v>
          </cell>
          <cell r="K552">
            <v>0</v>
          </cell>
          <cell r="L552">
            <v>134007</v>
          </cell>
          <cell r="M552">
            <v>0</v>
          </cell>
          <cell r="N552">
            <v>0</v>
          </cell>
          <cell r="O552">
            <v>134007</v>
          </cell>
          <cell r="P552">
            <v>0</v>
          </cell>
          <cell r="Q552">
            <v>0</v>
          </cell>
          <cell r="R552">
            <v>134007</v>
          </cell>
          <cell r="S552">
            <v>0</v>
          </cell>
          <cell r="T552">
            <v>0</v>
          </cell>
          <cell r="U552">
            <v>134007</v>
          </cell>
          <cell r="V552">
            <v>0</v>
          </cell>
          <cell r="W552">
            <v>0</v>
          </cell>
          <cell r="X552">
            <v>134007</v>
          </cell>
          <cell r="Y552">
            <v>0</v>
          </cell>
          <cell r="Z552">
            <v>0</v>
          </cell>
          <cell r="AA552">
            <v>134007</v>
          </cell>
          <cell r="AB552">
            <v>0</v>
          </cell>
          <cell r="AC552">
            <v>0</v>
          </cell>
          <cell r="AD552">
            <v>134007</v>
          </cell>
          <cell r="AE552">
            <v>0</v>
          </cell>
          <cell r="AF552">
            <v>0</v>
          </cell>
          <cell r="AG552">
            <v>134007</v>
          </cell>
          <cell r="AH552">
            <v>0</v>
          </cell>
          <cell r="AI552">
            <v>0</v>
          </cell>
        </row>
        <row r="553">
          <cell r="A553">
            <v>134008</v>
          </cell>
          <cell r="B553">
            <v>0</v>
          </cell>
          <cell r="C553">
            <v>134008</v>
          </cell>
          <cell r="D553">
            <v>0</v>
          </cell>
          <cell r="E553">
            <v>0</v>
          </cell>
          <cell r="F553">
            <v>134008</v>
          </cell>
          <cell r="G553">
            <v>0</v>
          </cell>
          <cell r="H553">
            <v>0</v>
          </cell>
          <cell r="I553">
            <v>134008</v>
          </cell>
          <cell r="J553">
            <v>0</v>
          </cell>
          <cell r="K553">
            <v>0</v>
          </cell>
          <cell r="L553">
            <v>134008</v>
          </cell>
          <cell r="M553">
            <v>0</v>
          </cell>
          <cell r="N553">
            <v>0</v>
          </cell>
          <cell r="O553">
            <v>134008</v>
          </cell>
          <cell r="P553">
            <v>0</v>
          </cell>
          <cell r="Q553">
            <v>0</v>
          </cell>
          <cell r="R553">
            <v>134008</v>
          </cell>
          <cell r="S553">
            <v>0</v>
          </cell>
          <cell r="T553">
            <v>0</v>
          </cell>
          <cell r="U553">
            <v>134008</v>
          </cell>
          <cell r="V553">
            <v>0</v>
          </cell>
          <cell r="W553">
            <v>0</v>
          </cell>
          <cell r="X553">
            <v>134008</v>
          </cell>
          <cell r="Y553">
            <v>0</v>
          </cell>
          <cell r="Z553">
            <v>0</v>
          </cell>
          <cell r="AA553">
            <v>134008</v>
          </cell>
          <cell r="AB553">
            <v>0</v>
          </cell>
          <cell r="AC553">
            <v>0</v>
          </cell>
          <cell r="AD553">
            <v>134008</v>
          </cell>
          <cell r="AE553">
            <v>0</v>
          </cell>
          <cell r="AF553">
            <v>0</v>
          </cell>
          <cell r="AG553">
            <v>134008</v>
          </cell>
          <cell r="AH553">
            <v>0</v>
          </cell>
          <cell r="AI553">
            <v>0</v>
          </cell>
        </row>
        <row r="554">
          <cell r="A554">
            <v>134009</v>
          </cell>
          <cell r="B554">
            <v>0</v>
          </cell>
          <cell r="C554">
            <v>134009</v>
          </cell>
          <cell r="D554">
            <v>0</v>
          </cell>
          <cell r="E554">
            <v>0</v>
          </cell>
          <cell r="F554">
            <v>134009</v>
          </cell>
          <cell r="G554">
            <v>0</v>
          </cell>
          <cell r="H554">
            <v>0</v>
          </cell>
          <cell r="I554">
            <v>134009</v>
          </cell>
          <cell r="J554">
            <v>0</v>
          </cell>
          <cell r="K554">
            <v>0</v>
          </cell>
          <cell r="L554">
            <v>134009</v>
          </cell>
          <cell r="M554">
            <v>0</v>
          </cell>
          <cell r="N554">
            <v>0</v>
          </cell>
          <cell r="O554">
            <v>134009</v>
          </cell>
          <cell r="P554">
            <v>0</v>
          </cell>
          <cell r="Q554">
            <v>0</v>
          </cell>
          <cell r="R554">
            <v>134009</v>
          </cell>
          <cell r="S554">
            <v>0</v>
          </cell>
          <cell r="T554">
            <v>0</v>
          </cell>
          <cell r="U554">
            <v>134009</v>
          </cell>
          <cell r="V554">
            <v>0</v>
          </cell>
          <cell r="W554">
            <v>0</v>
          </cell>
          <cell r="X554">
            <v>134009</v>
          </cell>
          <cell r="Y554">
            <v>0</v>
          </cell>
          <cell r="Z554">
            <v>0</v>
          </cell>
          <cell r="AA554">
            <v>134009</v>
          </cell>
          <cell r="AB554">
            <v>0</v>
          </cell>
          <cell r="AC554">
            <v>0</v>
          </cell>
          <cell r="AD554">
            <v>134009</v>
          </cell>
          <cell r="AE554">
            <v>0</v>
          </cell>
          <cell r="AF554">
            <v>0</v>
          </cell>
          <cell r="AG554">
            <v>134009</v>
          </cell>
          <cell r="AH554">
            <v>0</v>
          </cell>
          <cell r="AI554">
            <v>0</v>
          </cell>
        </row>
        <row r="555">
          <cell r="A555">
            <v>135001</v>
          </cell>
          <cell r="B555">
            <v>0</v>
          </cell>
          <cell r="C555">
            <v>135001</v>
          </cell>
          <cell r="D555">
            <v>0</v>
          </cell>
          <cell r="E555">
            <v>0</v>
          </cell>
          <cell r="F555">
            <v>135001</v>
          </cell>
          <cell r="G555">
            <v>0</v>
          </cell>
          <cell r="H555">
            <v>0</v>
          </cell>
          <cell r="I555">
            <v>135001</v>
          </cell>
          <cell r="J555">
            <v>0</v>
          </cell>
          <cell r="K555">
            <v>0</v>
          </cell>
          <cell r="L555">
            <v>135001</v>
          </cell>
          <cell r="M555">
            <v>0</v>
          </cell>
          <cell r="N555">
            <v>0</v>
          </cell>
          <cell r="O555">
            <v>135001</v>
          </cell>
          <cell r="P555">
            <v>0</v>
          </cell>
          <cell r="Q555">
            <v>0</v>
          </cell>
          <cell r="R555">
            <v>135001</v>
          </cell>
          <cell r="S555">
            <v>0</v>
          </cell>
          <cell r="T555">
            <v>0</v>
          </cell>
          <cell r="U555">
            <v>135001</v>
          </cell>
          <cell r="V555">
            <v>0</v>
          </cell>
          <cell r="W555">
            <v>0</v>
          </cell>
          <cell r="X555">
            <v>135001</v>
          </cell>
          <cell r="Y555">
            <v>0</v>
          </cell>
          <cell r="Z555">
            <v>0</v>
          </cell>
          <cell r="AA555">
            <v>135001</v>
          </cell>
          <cell r="AB555">
            <v>0</v>
          </cell>
          <cell r="AC555">
            <v>0</v>
          </cell>
          <cell r="AD555">
            <v>135001</v>
          </cell>
          <cell r="AE555">
            <v>0</v>
          </cell>
          <cell r="AF555">
            <v>0</v>
          </cell>
          <cell r="AG555">
            <v>135001</v>
          </cell>
          <cell r="AH555">
            <v>0</v>
          </cell>
          <cell r="AI555">
            <v>0</v>
          </cell>
        </row>
        <row r="556">
          <cell r="A556">
            <v>136001</v>
          </cell>
          <cell r="B556">
            <v>0</v>
          </cell>
          <cell r="C556">
            <v>136001</v>
          </cell>
          <cell r="D556">
            <v>0</v>
          </cell>
          <cell r="E556">
            <v>0</v>
          </cell>
          <cell r="F556">
            <v>136001</v>
          </cell>
          <cell r="G556">
            <v>0</v>
          </cell>
          <cell r="H556">
            <v>0</v>
          </cell>
          <cell r="I556">
            <v>136001</v>
          </cell>
          <cell r="J556">
            <v>0</v>
          </cell>
          <cell r="K556">
            <v>0</v>
          </cell>
          <cell r="L556">
            <v>136001</v>
          </cell>
          <cell r="M556">
            <v>0</v>
          </cell>
          <cell r="N556">
            <v>0</v>
          </cell>
          <cell r="O556">
            <v>136001</v>
          </cell>
          <cell r="P556">
            <v>0</v>
          </cell>
          <cell r="Q556">
            <v>0</v>
          </cell>
          <cell r="R556">
            <v>136001</v>
          </cell>
          <cell r="S556">
            <v>0</v>
          </cell>
          <cell r="T556">
            <v>0</v>
          </cell>
          <cell r="U556">
            <v>136001</v>
          </cell>
          <cell r="V556">
            <v>0</v>
          </cell>
          <cell r="W556">
            <v>0</v>
          </cell>
          <cell r="X556">
            <v>136001</v>
          </cell>
          <cell r="Y556">
            <v>0</v>
          </cell>
          <cell r="Z556">
            <v>0</v>
          </cell>
          <cell r="AA556">
            <v>136001</v>
          </cell>
          <cell r="AB556">
            <v>0</v>
          </cell>
          <cell r="AC556">
            <v>0</v>
          </cell>
          <cell r="AD556">
            <v>136001</v>
          </cell>
          <cell r="AE556">
            <v>0</v>
          </cell>
          <cell r="AF556">
            <v>0</v>
          </cell>
          <cell r="AG556">
            <v>136001</v>
          </cell>
          <cell r="AH556">
            <v>0</v>
          </cell>
          <cell r="AI556">
            <v>0</v>
          </cell>
        </row>
        <row r="557">
          <cell r="A557">
            <v>137001</v>
          </cell>
          <cell r="B557">
            <v>0</v>
          </cell>
          <cell r="C557">
            <v>137001</v>
          </cell>
          <cell r="D557">
            <v>0</v>
          </cell>
          <cell r="E557">
            <v>0</v>
          </cell>
          <cell r="F557">
            <v>137001</v>
          </cell>
          <cell r="G557">
            <v>0</v>
          </cell>
          <cell r="H557">
            <v>0</v>
          </cell>
          <cell r="I557">
            <v>137001</v>
          </cell>
          <cell r="J557">
            <v>0</v>
          </cell>
          <cell r="K557">
            <v>0</v>
          </cell>
          <cell r="L557">
            <v>137001</v>
          </cell>
          <cell r="M557">
            <v>0</v>
          </cell>
          <cell r="N557">
            <v>0</v>
          </cell>
          <cell r="O557">
            <v>137001</v>
          </cell>
          <cell r="P557">
            <v>0</v>
          </cell>
          <cell r="Q557">
            <v>0</v>
          </cell>
          <cell r="R557">
            <v>137001</v>
          </cell>
          <cell r="S557">
            <v>0</v>
          </cell>
          <cell r="T557">
            <v>0</v>
          </cell>
          <cell r="U557">
            <v>137001</v>
          </cell>
          <cell r="V557">
            <v>0</v>
          </cell>
          <cell r="W557">
            <v>0</v>
          </cell>
          <cell r="X557">
            <v>137001</v>
          </cell>
          <cell r="Y557">
            <v>0</v>
          </cell>
          <cell r="Z557">
            <v>0</v>
          </cell>
          <cell r="AA557">
            <v>137001</v>
          </cell>
          <cell r="AB557">
            <v>0</v>
          </cell>
          <cell r="AC557">
            <v>0</v>
          </cell>
          <cell r="AD557">
            <v>137001</v>
          </cell>
          <cell r="AE557">
            <v>0</v>
          </cell>
          <cell r="AF557">
            <v>0</v>
          </cell>
          <cell r="AG557">
            <v>137001</v>
          </cell>
          <cell r="AH557">
            <v>0</v>
          </cell>
          <cell r="AI557">
            <v>0</v>
          </cell>
        </row>
        <row r="558">
          <cell r="A558">
            <v>138001</v>
          </cell>
          <cell r="B558">
            <v>0</v>
          </cell>
          <cell r="C558">
            <v>138001</v>
          </cell>
          <cell r="D558">
            <v>0</v>
          </cell>
          <cell r="E558">
            <v>0</v>
          </cell>
          <cell r="F558">
            <v>138001</v>
          </cell>
          <cell r="G558">
            <v>0</v>
          </cell>
          <cell r="H558">
            <v>0</v>
          </cell>
          <cell r="I558">
            <v>138001</v>
          </cell>
          <cell r="J558">
            <v>0</v>
          </cell>
          <cell r="K558">
            <v>0</v>
          </cell>
          <cell r="L558">
            <v>138001</v>
          </cell>
          <cell r="M558">
            <v>0</v>
          </cell>
          <cell r="N558">
            <v>0</v>
          </cell>
          <cell r="O558">
            <v>138001</v>
          </cell>
          <cell r="P558">
            <v>0</v>
          </cell>
          <cell r="Q558">
            <v>0</v>
          </cell>
          <cell r="R558">
            <v>138001</v>
          </cell>
          <cell r="S558">
            <v>0</v>
          </cell>
          <cell r="T558">
            <v>0</v>
          </cell>
          <cell r="U558">
            <v>138001</v>
          </cell>
          <cell r="V558">
            <v>0</v>
          </cell>
          <cell r="W558">
            <v>0</v>
          </cell>
          <cell r="X558">
            <v>138001</v>
          </cell>
          <cell r="Y558">
            <v>0</v>
          </cell>
          <cell r="Z558">
            <v>0</v>
          </cell>
          <cell r="AA558">
            <v>138001</v>
          </cell>
          <cell r="AB558">
            <v>0</v>
          </cell>
          <cell r="AC558">
            <v>0</v>
          </cell>
          <cell r="AD558">
            <v>138001</v>
          </cell>
          <cell r="AE558">
            <v>0</v>
          </cell>
          <cell r="AF558">
            <v>0</v>
          </cell>
          <cell r="AG558">
            <v>138001</v>
          </cell>
          <cell r="AH558">
            <v>0</v>
          </cell>
          <cell r="AI558">
            <v>0</v>
          </cell>
        </row>
        <row r="559">
          <cell r="A559">
            <v>141001</v>
          </cell>
          <cell r="B559">
            <v>0</v>
          </cell>
          <cell r="C559">
            <v>141001</v>
          </cell>
          <cell r="D559">
            <v>0</v>
          </cell>
          <cell r="E559">
            <v>0</v>
          </cell>
          <cell r="F559">
            <v>141001</v>
          </cell>
          <cell r="G559">
            <v>0</v>
          </cell>
          <cell r="H559">
            <v>0</v>
          </cell>
          <cell r="I559">
            <v>141001</v>
          </cell>
          <cell r="J559">
            <v>0</v>
          </cell>
          <cell r="K559">
            <v>0</v>
          </cell>
          <cell r="L559">
            <v>141001</v>
          </cell>
          <cell r="M559">
            <v>0</v>
          </cell>
          <cell r="N559">
            <v>0</v>
          </cell>
          <cell r="O559">
            <v>141001</v>
          </cell>
          <cell r="P559">
            <v>0</v>
          </cell>
          <cell r="Q559">
            <v>0</v>
          </cell>
          <cell r="R559">
            <v>141001</v>
          </cell>
          <cell r="S559">
            <v>0</v>
          </cell>
          <cell r="T559">
            <v>0</v>
          </cell>
          <cell r="U559">
            <v>141001</v>
          </cell>
          <cell r="V559">
            <v>0</v>
          </cell>
          <cell r="W559">
            <v>0</v>
          </cell>
          <cell r="X559">
            <v>141001</v>
          </cell>
          <cell r="Y559">
            <v>0</v>
          </cell>
          <cell r="Z559">
            <v>0</v>
          </cell>
          <cell r="AA559">
            <v>141001</v>
          </cell>
          <cell r="AB559">
            <v>0</v>
          </cell>
          <cell r="AC559">
            <v>0</v>
          </cell>
          <cell r="AD559">
            <v>141001</v>
          </cell>
          <cell r="AE559">
            <v>0</v>
          </cell>
          <cell r="AF559">
            <v>0</v>
          </cell>
          <cell r="AG559">
            <v>141001</v>
          </cell>
          <cell r="AH559">
            <v>0</v>
          </cell>
          <cell r="AI559">
            <v>0</v>
          </cell>
        </row>
        <row r="560">
          <cell r="A560">
            <v>141002</v>
          </cell>
          <cell r="B560">
            <v>0</v>
          </cell>
          <cell r="C560">
            <v>141002</v>
          </cell>
          <cell r="D560">
            <v>0</v>
          </cell>
          <cell r="E560">
            <v>0</v>
          </cell>
          <cell r="F560">
            <v>141002</v>
          </cell>
          <cell r="G560">
            <v>0</v>
          </cell>
          <cell r="H560">
            <v>0</v>
          </cell>
          <cell r="I560">
            <v>141002</v>
          </cell>
          <cell r="J560">
            <v>0</v>
          </cell>
          <cell r="K560">
            <v>0</v>
          </cell>
          <cell r="L560">
            <v>141002</v>
          </cell>
          <cell r="M560">
            <v>0</v>
          </cell>
          <cell r="N560">
            <v>0</v>
          </cell>
          <cell r="O560">
            <v>141002</v>
          </cell>
          <cell r="P560">
            <v>0</v>
          </cell>
          <cell r="Q560">
            <v>0</v>
          </cell>
          <cell r="R560">
            <v>141002</v>
          </cell>
          <cell r="S560">
            <v>0</v>
          </cell>
          <cell r="T560">
            <v>0</v>
          </cell>
          <cell r="U560">
            <v>141002</v>
          </cell>
          <cell r="V560">
            <v>0</v>
          </cell>
          <cell r="W560">
            <v>0</v>
          </cell>
          <cell r="X560">
            <v>141002</v>
          </cell>
          <cell r="Y560">
            <v>0</v>
          </cell>
          <cell r="Z560">
            <v>0</v>
          </cell>
          <cell r="AA560">
            <v>141002</v>
          </cell>
          <cell r="AB560">
            <v>0</v>
          </cell>
          <cell r="AC560">
            <v>0</v>
          </cell>
          <cell r="AD560">
            <v>141002</v>
          </cell>
          <cell r="AE560">
            <v>0</v>
          </cell>
          <cell r="AF560">
            <v>0</v>
          </cell>
          <cell r="AG560">
            <v>141002</v>
          </cell>
          <cell r="AH560">
            <v>0</v>
          </cell>
          <cell r="AI560">
            <v>0</v>
          </cell>
        </row>
        <row r="561">
          <cell r="A561">
            <v>141003</v>
          </cell>
          <cell r="B561">
            <v>0</v>
          </cell>
          <cell r="C561">
            <v>141003</v>
          </cell>
          <cell r="D561">
            <v>0</v>
          </cell>
          <cell r="E561">
            <v>0</v>
          </cell>
          <cell r="F561">
            <v>141003</v>
          </cell>
          <cell r="G561">
            <v>0</v>
          </cell>
          <cell r="H561">
            <v>0</v>
          </cell>
          <cell r="I561">
            <v>141003</v>
          </cell>
          <cell r="J561">
            <v>0</v>
          </cell>
          <cell r="K561">
            <v>0</v>
          </cell>
          <cell r="L561">
            <v>141003</v>
          </cell>
          <cell r="M561">
            <v>0</v>
          </cell>
          <cell r="N561">
            <v>0</v>
          </cell>
          <cell r="O561">
            <v>141003</v>
          </cell>
          <cell r="P561">
            <v>0</v>
          </cell>
          <cell r="Q561">
            <v>0</v>
          </cell>
          <cell r="R561">
            <v>141003</v>
          </cell>
          <cell r="S561">
            <v>0</v>
          </cell>
          <cell r="T561">
            <v>0</v>
          </cell>
          <cell r="U561">
            <v>141003</v>
          </cell>
          <cell r="V561">
            <v>0</v>
          </cell>
          <cell r="W561">
            <v>0</v>
          </cell>
          <cell r="X561">
            <v>141003</v>
          </cell>
          <cell r="Y561">
            <v>0</v>
          </cell>
          <cell r="Z561">
            <v>0</v>
          </cell>
          <cell r="AA561">
            <v>141003</v>
          </cell>
          <cell r="AB561">
            <v>0</v>
          </cell>
          <cell r="AC561">
            <v>0</v>
          </cell>
          <cell r="AD561">
            <v>141003</v>
          </cell>
          <cell r="AE561">
            <v>0</v>
          </cell>
          <cell r="AF561">
            <v>0</v>
          </cell>
          <cell r="AG561">
            <v>141003</v>
          </cell>
          <cell r="AH561">
            <v>0</v>
          </cell>
          <cell r="AI561">
            <v>0</v>
          </cell>
        </row>
        <row r="562">
          <cell r="A562">
            <v>141004</v>
          </cell>
          <cell r="B562">
            <v>0</v>
          </cell>
          <cell r="C562">
            <v>141004</v>
          </cell>
          <cell r="D562">
            <v>0</v>
          </cell>
          <cell r="E562">
            <v>0</v>
          </cell>
          <cell r="F562">
            <v>141004</v>
          </cell>
          <cell r="G562">
            <v>0</v>
          </cell>
          <cell r="H562">
            <v>0</v>
          </cell>
          <cell r="I562">
            <v>141004</v>
          </cell>
          <cell r="J562">
            <v>0</v>
          </cell>
          <cell r="K562">
            <v>0</v>
          </cell>
          <cell r="L562">
            <v>141004</v>
          </cell>
          <cell r="M562">
            <v>0</v>
          </cell>
          <cell r="N562">
            <v>0</v>
          </cell>
          <cell r="O562">
            <v>141004</v>
          </cell>
          <cell r="P562">
            <v>0</v>
          </cell>
          <cell r="Q562">
            <v>0</v>
          </cell>
          <cell r="R562">
            <v>141004</v>
          </cell>
          <cell r="S562">
            <v>0</v>
          </cell>
          <cell r="T562">
            <v>0</v>
          </cell>
          <cell r="U562">
            <v>141004</v>
          </cell>
          <cell r="V562">
            <v>0</v>
          </cell>
          <cell r="W562">
            <v>0</v>
          </cell>
          <cell r="X562">
            <v>141004</v>
          </cell>
          <cell r="Y562">
            <v>0</v>
          </cell>
          <cell r="Z562">
            <v>0</v>
          </cell>
          <cell r="AA562">
            <v>141004</v>
          </cell>
          <cell r="AB562">
            <v>0</v>
          </cell>
          <cell r="AC562">
            <v>0</v>
          </cell>
          <cell r="AD562">
            <v>141004</v>
          </cell>
          <cell r="AE562">
            <v>0</v>
          </cell>
          <cell r="AF562">
            <v>0</v>
          </cell>
          <cell r="AG562">
            <v>141004</v>
          </cell>
          <cell r="AH562">
            <v>0</v>
          </cell>
          <cell r="AI562">
            <v>0</v>
          </cell>
        </row>
        <row r="563">
          <cell r="A563">
            <v>142001</v>
          </cell>
          <cell r="B563">
            <v>0</v>
          </cell>
          <cell r="C563">
            <v>142001</v>
          </cell>
          <cell r="D563">
            <v>0</v>
          </cell>
          <cell r="E563">
            <v>0</v>
          </cell>
          <cell r="F563">
            <v>142001</v>
          </cell>
          <cell r="G563">
            <v>0</v>
          </cell>
          <cell r="H563">
            <v>0</v>
          </cell>
          <cell r="I563">
            <v>142001</v>
          </cell>
          <cell r="J563">
            <v>0</v>
          </cell>
          <cell r="K563">
            <v>0</v>
          </cell>
          <cell r="L563">
            <v>142001</v>
          </cell>
          <cell r="M563">
            <v>0</v>
          </cell>
          <cell r="N563">
            <v>0</v>
          </cell>
          <cell r="O563">
            <v>142001</v>
          </cell>
          <cell r="P563">
            <v>0</v>
          </cell>
          <cell r="Q563">
            <v>0</v>
          </cell>
          <cell r="R563">
            <v>142001</v>
          </cell>
          <cell r="S563">
            <v>0</v>
          </cell>
          <cell r="T563">
            <v>0</v>
          </cell>
          <cell r="U563">
            <v>142001</v>
          </cell>
          <cell r="V563">
            <v>0</v>
          </cell>
          <cell r="W563">
            <v>0</v>
          </cell>
          <cell r="X563">
            <v>142001</v>
          </cell>
          <cell r="Y563">
            <v>0</v>
          </cell>
          <cell r="Z563">
            <v>0</v>
          </cell>
          <cell r="AA563">
            <v>142001</v>
          </cell>
          <cell r="AB563">
            <v>0</v>
          </cell>
          <cell r="AC563">
            <v>0</v>
          </cell>
          <cell r="AD563">
            <v>142001</v>
          </cell>
          <cell r="AE563">
            <v>0</v>
          </cell>
          <cell r="AF563">
            <v>0</v>
          </cell>
          <cell r="AG563">
            <v>142001</v>
          </cell>
          <cell r="AH563">
            <v>0</v>
          </cell>
          <cell r="AI563">
            <v>0</v>
          </cell>
        </row>
        <row r="564">
          <cell r="A564">
            <v>142002</v>
          </cell>
          <cell r="B564">
            <v>0</v>
          </cell>
          <cell r="C564">
            <v>142002</v>
          </cell>
          <cell r="D564">
            <v>0</v>
          </cell>
          <cell r="E564">
            <v>0</v>
          </cell>
          <cell r="F564">
            <v>142002</v>
          </cell>
          <cell r="G564">
            <v>0</v>
          </cell>
          <cell r="H564">
            <v>0</v>
          </cell>
          <cell r="I564">
            <v>142002</v>
          </cell>
          <cell r="J564">
            <v>0</v>
          </cell>
          <cell r="K564">
            <v>0</v>
          </cell>
          <cell r="L564">
            <v>142002</v>
          </cell>
          <cell r="M564">
            <v>0</v>
          </cell>
          <cell r="N564">
            <v>0</v>
          </cell>
          <cell r="O564">
            <v>142002</v>
          </cell>
          <cell r="P564">
            <v>0</v>
          </cell>
          <cell r="Q564">
            <v>0</v>
          </cell>
          <cell r="R564">
            <v>142002</v>
          </cell>
          <cell r="S564">
            <v>0</v>
          </cell>
          <cell r="T564">
            <v>0</v>
          </cell>
          <cell r="U564">
            <v>142002</v>
          </cell>
          <cell r="V564">
            <v>0</v>
          </cell>
          <cell r="W564">
            <v>0</v>
          </cell>
          <cell r="X564">
            <v>142002</v>
          </cell>
          <cell r="Y564">
            <v>0</v>
          </cell>
          <cell r="Z564">
            <v>0</v>
          </cell>
          <cell r="AA564">
            <v>142002</v>
          </cell>
          <cell r="AB564">
            <v>0</v>
          </cell>
          <cell r="AC564">
            <v>0</v>
          </cell>
          <cell r="AD564">
            <v>142002</v>
          </cell>
          <cell r="AE564">
            <v>0</v>
          </cell>
          <cell r="AF564">
            <v>0</v>
          </cell>
          <cell r="AG564">
            <v>142002</v>
          </cell>
          <cell r="AH564">
            <v>0</v>
          </cell>
          <cell r="AI564">
            <v>0</v>
          </cell>
        </row>
        <row r="565">
          <cell r="A565">
            <v>142003</v>
          </cell>
          <cell r="B565">
            <v>0</v>
          </cell>
          <cell r="C565">
            <v>142003</v>
          </cell>
          <cell r="D565">
            <v>0</v>
          </cell>
          <cell r="E565">
            <v>0</v>
          </cell>
          <cell r="F565">
            <v>142003</v>
          </cell>
          <cell r="G565">
            <v>0</v>
          </cell>
          <cell r="H565">
            <v>0</v>
          </cell>
          <cell r="I565">
            <v>142003</v>
          </cell>
          <cell r="J565">
            <v>0</v>
          </cell>
          <cell r="K565">
            <v>0</v>
          </cell>
          <cell r="L565">
            <v>142003</v>
          </cell>
          <cell r="M565">
            <v>0</v>
          </cell>
          <cell r="N565">
            <v>0</v>
          </cell>
          <cell r="O565">
            <v>142003</v>
          </cell>
          <cell r="P565">
            <v>0</v>
          </cell>
          <cell r="Q565">
            <v>0</v>
          </cell>
          <cell r="R565">
            <v>142003</v>
          </cell>
          <cell r="S565">
            <v>0</v>
          </cell>
          <cell r="T565">
            <v>0</v>
          </cell>
          <cell r="U565">
            <v>142003</v>
          </cell>
          <cell r="V565">
            <v>0</v>
          </cell>
          <cell r="W565">
            <v>0</v>
          </cell>
          <cell r="X565">
            <v>142003</v>
          </cell>
          <cell r="Y565">
            <v>0</v>
          </cell>
          <cell r="Z565">
            <v>0</v>
          </cell>
          <cell r="AA565">
            <v>142003</v>
          </cell>
          <cell r="AB565">
            <v>0</v>
          </cell>
          <cell r="AC565">
            <v>0</v>
          </cell>
          <cell r="AD565">
            <v>142003</v>
          </cell>
          <cell r="AE565">
            <v>0</v>
          </cell>
          <cell r="AF565">
            <v>0</v>
          </cell>
          <cell r="AG565">
            <v>142003</v>
          </cell>
          <cell r="AH565">
            <v>0</v>
          </cell>
          <cell r="AI565">
            <v>0</v>
          </cell>
        </row>
        <row r="566">
          <cell r="A566">
            <v>143001</v>
          </cell>
          <cell r="B566">
            <v>0</v>
          </cell>
          <cell r="C566">
            <v>143001</v>
          </cell>
          <cell r="D566">
            <v>0</v>
          </cell>
          <cell r="E566">
            <v>0</v>
          </cell>
          <cell r="F566">
            <v>143001</v>
          </cell>
          <cell r="G566">
            <v>0</v>
          </cell>
          <cell r="H566">
            <v>0</v>
          </cell>
          <cell r="I566">
            <v>143001</v>
          </cell>
          <cell r="J566">
            <v>0</v>
          </cell>
          <cell r="K566">
            <v>0</v>
          </cell>
          <cell r="L566">
            <v>143001</v>
          </cell>
          <cell r="M566">
            <v>0</v>
          </cell>
          <cell r="N566">
            <v>0</v>
          </cell>
          <cell r="O566">
            <v>143001</v>
          </cell>
          <cell r="P566">
            <v>0</v>
          </cell>
          <cell r="Q566">
            <v>0</v>
          </cell>
          <cell r="R566">
            <v>143001</v>
          </cell>
          <cell r="S566">
            <v>0</v>
          </cell>
          <cell r="T566">
            <v>0</v>
          </cell>
          <cell r="U566">
            <v>143001</v>
          </cell>
          <cell r="V566">
            <v>0</v>
          </cell>
          <cell r="W566">
            <v>0</v>
          </cell>
          <cell r="X566">
            <v>143001</v>
          </cell>
          <cell r="Y566">
            <v>0</v>
          </cell>
          <cell r="Z566">
            <v>0</v>
          </cell>
          <cell r="AA566">
            <v>143001</v>
          </cell>
          <cell r="AB566">
            <v>0</v>
          </cell>
          <cell r="AC566">
            <v>0</v>
          </cell>
          <cell r="AD566">
            <v>143001</v>
          </cell>
          <cell r="AE566">
            <v>0</v>
          </cell>
          <cell r="AF566">
            <v>0</v>
          </cell>
          <cell r="AG566">
            <v>143001</v>
          </cell>
          <cell r="AH566">
            <v>0</v>
          </cell>
          <cell r="AI566">
            <v>0</v>
          </cell>
        </row>
        <row r="567">
          <cell r="A567">
            <v>144001</v>
          </cell>
          <cell r="B567">
            <v>0</v>
          </cell>
          <cell r="C567">
            <v>144001</v>
          </cell>
          <cell r="D567">
            <v>0</v>
          </cell>
          <cell r="E567">
            <v>0</v>
          </cell>
          <cell r="F567">
            <v>144001</v>
          </cell>
          <cell r="G567">
            <v>0</v>
          </cell>
          <cell r="H567">
            <v>0</v>
          </cell>
          <cell r="I567">
            <v>144001</v>
          </cell>
          <cell r="J567">
            <v>0</v>
          </cell>
          <cell r="K567">
            <v>0</v>
          </cell>
          <cell r="L567">
            <v>144001</v>
          </cell>
          <cell r="M567">
            <v>0</v>
          </cell>
          <cell r="N567">
            <v>0</v>
          </cell>
          <cell r="O567">
            <v>144001</v>
          </cell>
          <cell r="P567">
            <v>0</v>
          </cell>
          <cell r="Q567">
            <v>0</v>
          </cell>
          <cell r="R567">
            <v>144001</v>
          </cell>
          <cell r="S567">
            <v>0</v>
          </cell>
          <cell r="T567">
            <v>0</v>
          </cell>
          <cell r="U567">
            <v>144001</v>
          </cell>
          <cell r="V567">
            <v>0</v>
          </cell>
          <cell r="W567">
            <v>0</v>
          </cell>
          <cell r="X567">
            <v>144001</v>
          </cell>
          <cell r="Y567">
            <v>0</v>
          </cell>
          <cell r="Z567">
            <v>0</v>
          </cell>
          <cell r="AA567">
            <v>144001</v>
          </cell>
          <cell r="AB567">
            <v>0</v>
          </cell>
          <cell r="AC567">
            <v>0</v>
          </cell>
          <cell r="AD567">
            <v>144001</v>
          </cell>
          <cell r="AE567">
            <v>0</v>
          </cell>
          <cell r="AF567">
            <v>0</v>
          </cell>
          <cell r="AG567">
            <v>144001</v>
          </cell>
          <cell r="AH567">
            <v>0</v>
          </cell>
          <cell r="AI567">
            <v>0</v>
          </cell>
        </row>
        <row r="568">
          <cell r="A568">
            <v>144002</v>
          </cell>
          <cell r="B568">
            <v>0</v>
          </cell>
          <cell r="C568">
            <v>144002</v>
          </cell>
          <cell r="D568">
            <v>0</v>
          </cell>
          <cell r="E568">
            <v>0</v>
          </cell>
          <cell r="F568">
            <v>144002</v>
          </cell>
          <cell r="G568">
            <v>0</v>
          </cell>
          <cell r="H568">
            <v>0</v>
          </cell>
          <cell r="I568">
            <v>144002</v>
          </cell>
          <cell r="J568">
            <v>0</v>
          </cell>
          <cell r="K568">
            <v>0</v>
          </cell>
          <cell r="L568">
            <v>144002</v>
          </cell>
          <cell r="M568">
            <v>0</v>
          </cell>
          <cell r="N568">
            <v>0</v>
          </cell>
          <cell r="O568">
            <v>144002</v>
          </cell>
          <cell r="P568">
            <v>0</v>
          </cell>
          <cell r="Q568">
            <v>0</v>
          </cell>
          <cell r="R568">
            <v>144002</v>
          </cell>
          <cell r="S568">
            <v>0</v>
          </cell>
          <cell r="T568">
            <v>0</v>
          </cell>
          <cell r="U568">
            <v>144002</v>
          </cell>
          <cell r="V568">
            <v>0</v>
          </cell>
          <cell r="W568">
            <v>0</v>
          </cell>
          <cell r="X568">
            <v>144002</v>
          </cell>
          <cell r="Y568">
            <v>0</v>
          </cell>
          <cell r="Z568">
            <v>0</v>
          </cell>
          <cell r="AA568">
            <v>144002</v>
          </cell>
          <cell r="AB568">
            <v>0</v>
          </cell>
          <cell r="AC568">
            <v>0</v>
          </cell>
          <cell r="AD568">
            <v>144002</v>
          </cell>
          <cell r="AE568">
            <v>0</v>
          </cell>
          <cell r="AF568">
            <v>0</v>
          </cell>
          <cell r="AG568">
            <v>144002</v>
          </cell>
          <cell r="AH568">
            <v>0</v>
          </cell>
          <cell r="AI568">
            <v>0</v>
          </cell>
        </row>
        <row r="569">
          <cell r="A569">
            <v>144003</v>
          </cell>
          <cell r="B569">
            <v>0</v>
          </cell>
          <cell r="C569">
            <v>144003</v>
          </cell>
          <cell r="D569">
            <v>0</v>
          </cell>
          <cell r="E569">
            <v>0</v>
          </cell>
          <cell r="F569">
            <v>144003</v>
          </cell>
          <cell r="G569">
            <v>0</v>
          </cell>
          <cell r="H569">
            <v>0</v>
          </cell>
          <cell r="I569">
            <v>144003</v>
          </cell>
          <cell r="J569">
            <v>0</v>
          </cell>
          <cell r="K569">
            <v>0</v>
          </cell>
          <cell r="L569">
            <v>144003</v>
          </cell>
          <cell r="M569">
            <v>0</v>
          </cell>
          <cell r="N569">
            <v>0</v>
          </cell>
          <cell r="O569">
            <v>144003</v>
          </cell>
          <cell r="P569">
            <v>0</v>
          </cell>
          <cell r="Q569">
            <v>0</v>
          </cell>
          <cell r="R569">
            <v>144003</v>
          </cell>
          <cell r="S569">
            <v>0</v>
          </cell>
          <cell r="T569">
            <v>0</v>
          </cell>
          <cell r="U569">
            <v>144003</v>
          </cell>
          <cell r="V569">
            <v>0</v>
          </cell>
          <cell r="W569">
            <v>0</v>
          </cell>
          <cell r="X569">
            <v>144003</v>
          </cell>
          <cell r="Y569">
            <v>0</v>
          </cell>
          <cell r="Z569">
            <v>0</v>
          </cell>
          <cell r="AA569">
            <v>144003</v>
          </cell>
          <cell r="AB569">
            <v>0</v>
          </cell>
          <cell r="AC569">
            <v>0</v>
          </cell>
          <cell r="AD569">
            <v>144003</v>
          </cell>
          <cell r="AE569">
            <v>0</v>
          </cell>
          <cell r="AF569">
            <v>0</v>
          </cell>
          <cell r="AG569">
            <v>144003</v>
          </cell>
          <cell r="AH569">
            <v>0</v>
          </cell>
          <cell r="AI569">
            <v>0</v>
          </cell>
        </row>
        <row r="570">
          <cell r="A570">
            <v>151001</v>
          </cell>
          <cell r="B570">
            <v>0</v>
          </cell>
          <cell r="C570">
            <v>151001</v>
          </cell>
          <cell r="D570">
            <v>0</v>
          </cell>
          <cell r="E570">
            <v>0</v>
          </cell>
          <cell r="F570">
            <v>151001</v>
          </cell>
          <cell r="G570">
            <v>0</v>
          </cell>
          <cell r="H570">
            <v>0</v>
          </cell>
          <cell r="I570">
            <v>151001</v>
          </cell>
          <cell r="J570">
            <v>0</v>
          </cell>
          <cell r="K570">
            <v>0</v>
          </cell>
          <cell r="L570">
            <v>151001</v>
          </cell>
          <cell r="M570">
            <v>0</v>
          </cell>
          <cell r="N570">
            <v>0</v>
          </cell>
          <cell r="O570">
            <v>151001</v>
          </cell>
          <cell r="P570">
            <v>0</v>
          </cell>
          <cell r="Q570">
            <v>0</v>
          </cell>
          <cell r="R570">
            <v>151001</v>
          </cell>
          <cell r="S570">
            <v>0</v>
          </cell>
          <cell r="T570">
            <v>0</v>
          </cell>
          <cell r="U570">
            <v>151001</v>
          </cell>
          <cell r="V570">
            <v>0</v>
          </cell>
          <cell r="W570">
            <v>0</v>
          </cell>
          <cell r="X570">
            <v>151001</v>
          </cell>
          <cell r="Y570">
            <v>0</v>
          </cell>
          <cell r="Z570">
            <v>0</v>
          </cell>
          <cell r="AA570">
            <v>151001</v>
          </cell>
          <cell r="AB570">
            <v>0</v>
          </cell>
          <cell r="AC570">
            <v>0</v>
          </cell>
          <cell r="AD570">
            <v>151001</v>
          </cell>
          <cell r="AE570">
            <v>0</v>
          </cell>
          <cell r="AF570">
            <v>0</v>
          </cell>
          <cell r="AG570">
            <v>151001</v>
          </cell>
          <cell r="AH570">
            <v>0</v>
          </cell>
          <cell r="AI570">
            <v>0</v>
          </cell>
        </row>
        <row r="571">
          <cell r="A571">
            <v>152001</v>
          </cell>
          <cell r="B571">
            <v>0</v>
          </cell>
          <cell r="C571">
            <v>152001</v>
          </cell>
          <cell r="D571">
            <v>0</v>
          </cell>
          <cell r="E571">
            <v>0</v>
          </cell>
          <cell r="F571">
            <v>152001</v>
          </cell>
          <cell r="G571">
            <v>0</v>
          </cell>
          <cell r="H571">
            <v>0</v>
          </cell>
          <cell r="I571">
            <v>152001</v>
          </cell>
          <cell r="J571">
            <v>0</v>
          </cell>
          <cell r="K571">
            <v>0</v>
          </cell>
          <cell r="L571">
            <v>152001</v>
          </cell>
          <cell r="M571">
            <v>0</v>
          </cell>
          <cell r="N571">
            <v>0</v>
          </cell>
          <cell r="O571">
            <v>152001</v>
          </cell>
          <cell r="P571">
            <v>0</v>
          </cell>
          <cell r="Q571">
            <v>0</v>
          </cell>
          <cell r="R571">
            <v>152001</v>
          </cell>
          <cell r="S571">
            <v>0</v>
          </cell>
          <cell r="T571">
            <v>0</v>
          </cell>
          <cell r="U571">
            <v>152001</v>
          </cell>
          <cell r="V571">
            <v>0</v>
          </cell>
          <cell r="W571">
            <v>0</v>
          </cell>
          <cell r="X571">
            <v>152001</v>
          </cell>
          <cell r="Y571">
            <v>0</v>
          </cell>
          <cell r="Z571">
            <v>0</v>
          </cell>
          <cell r="AA571">
            <v>152001</v>
          </cell>
          <cell r="AB571">
            <v>0</v>
          </cell>
          <cell r="AC571">
            <v>0</v>
          </cell>
          <cell r="AD571">
            <v>152001</v>
          </cell>
          <cell r="AE571">
            <v>0</v>
          </cell>
          <cell r="AF571">
            <v>0</v>
          </cell>
          <cell r="AG571">
            <v>152001</v>
          </cell>
          <cell r="AH571">
            <v>0</v>
          </cell>
          <cell r="AI571">
            <v>0</v>
          </cell>
        </row>
        <row r="572">
          <cell r="A572">
            <v>153001</v>
          </cell>
          <cell r="B572">
            <v>0</v>
          </cell>
          <cell r="C572">
            <v>153001</v>
          </cell>
          <cell r="D572">
            <v>0</v>
          </cell>
          <cell r="E572">
            <v>0</v>
          </cell>
          <cell r="F572">
            <v>153001</v>
          </cell>
          <cell r="G572">
            <v>0</v>
          </cell>
          <cell r="H572">
            <v>0</v>
          </cell>
          <cell r="I572">
            <v>153001</v>
          </cell>
          <cell r="J572">
            <v>0</v>
          </cell>
          <cell r="K572">
            <v>0</v>
          </cell>
          <cell r="L572">
            <v>153001</v>
          </cell>
          <cell r="M572">
            <v>0</v>
          </cell>
          <cell r="N572">
            <v>0</v>
          </cell>
          <cell r="O572">
            <v>153001</v>
          </cell>
          <cell r="P572">
            <v>0</v>
          </cell>
          <cell r="Q572">
            <v>0</v>
          </cell>
          <cell r="R572">
            <v>153001</v>
          </cell>
          <cell r="S572">
            <v>0</v>
          </cell>
          <cell r="T572">
            <v>0</v>
          </cell>
          <cell r="U572">
            <v>153001</v>
          </cell>
          <cell r="V572">
            <v>0</v>
          </cell>
          <cell r="W572">
            <v>0</v>
          </cell>
          <cell r="X572">
            <v>153001</v>
          </cell>
          <cell r="Y572">
            <v>0</v>
          </cell>
          <cell r="Z572">
            <v>0</v>
          </cell>
          <cell r="AA572">
            <v>153001</v>
          </cell>
          <cell r="AB572">
            <v>0</v>
          </cell>
          <cell r="AC572">
            <v>0</v>
          </cell>
          <cell r="AD572">
            <v>153001</v>
          </cell>
          <cell r="AE572">
            <v>0</v>
          </cell>
          <cell r="AF572">
            <v>0</v>
          </cell>
          <cell r="AG572">
            <v>153001</v>
          </cell>
          <cell r="AH572">
            <v>0</v>
          </cell>
          <cell r="AI572">
            <v>0</v>
          </cell>
        </row>
        <row r="573">
          <cell r="A573">
            <v>154001</v>
          </cell>
          <cell r="B573">
            <v>0</v>
          </cell>
          <cell r="C573">
            <v>154001</v>
          </cell>
          <cell r="D573">
            <v>0</v>
          </cell>
          <cell r="E573">
            <v>0</v>
          </cell>
          <cell r="F573">
            <v>154001</v>
          </cell>
          <cell r="G573">
            <v>0</v>
          </cell>
          <cell r="H573">
            <v>0</v>
          </cell>
          <cell r="I573">
            <v>154001</v>
          </cell>
          <cell r="J573">
            <v>0</v>
          </cell>
          <cell r="K573">
            <v>0</v>
          </cell>
          <cell r="L573">
            <v>154001</v>
          </cell>
          <cell r="M573">
            <v>0</v>
          </cell>
          <cell r="N573">
            <v>0</v>
          </cell>
          <cell r="O573">
            <v>154001</v>
          </cell>
          <cell r="P573">
            <v>0</v>
          </cell>
          <cell r="Q573">
            <v>0</v>
          </cell>
          <cell r="R573">
            <v>154001</v>
          </cell>
          <cell r="S573">
            <v>0</v>
          </cell>
          <cell r="T573">
            <v>0</v>
          </cell>
          <cell r="U573">
            <v>154001</v>
          </cell>
          <cell r="V573">
            <v>0</v>
          </cell>
          <cell r="W573">
            <v>0</v>
          </cell>
          <cell r="X573">
            <v>154001</v>
          </cell>
          <cell r="Y573">
            <v>0</v>
          </cell>
          <cell r="Z573">
            <v>0</v>
          </cell>
          <cell r="AA573">
            <v>154001</v>
          </cell>
          <cell r="AB573">
            <v>0</v>
          </cell>
          <cell r="AC573">
            <v>0</v>
          </cell>
          <cell r="AD573">
            <v>154001</v>
          </cell>
          <cell r="AE573">
            <v>0</v>
          </cell>
          <cell r="AF573">
            <v>0</v>
          </cell>
          <cell r="AG573">
            <v>154001</v>
          </cell>
          <cell r="AH573">
            <v>0</v>
          </cell>
          <cell r="AI573">
            <v>0</v>
          </cell>
        </row>
        <row r="574">
          <cell r="A574">
            <v>154002</v>
          </cell>
          <cell r="B574">
            <v>0</v>
          </cell>
          <cell r="C574">
            <v>154002</v>
          </cell>
          <cell r="D574">
            <v>0</v>
          </cell>
          <cell r="E574">
            <v>0</v>
          </cell>
          <cell r="F574">
            <v>154002</v>
          </cell>
          <cell r="G574">
            <v>0</v>
          </cell>
          <cell r="H574">
            <v>0</v>
          </cell>
          <cell r="I574">
            <v>154002</v>
          </cell>
          <cell r="J574">
            <v>0</v>
          </cell>
          <cell r="K574">
            <v>0</v>
          </cell>
          <cell r="L574">
            <v>154002</v>
          </cell>
          <cell r="M574">
            <v>0</v>
          </cell>
          <cell r="N574">
            <v>0</v>
          </cell>
          <cell r="O574">
            <v>154002</v>
          </cell>
          <cell r="P574">
            <v>0</v>
          </cell>
          <cell r="Q574">
            <v>0</v>
          </cell>
          <cell r="R574">
            <v>154002</v>
          </cell>
          <cell r="S574">
            <v>0</v>
          </cell>
          <cell r="T574">
            <v>0</v>
          </cell>
          <cell r="U574">
            <v>154002</v>
          </cell>
          <cell r="V574">
            <v>0</v>
          </cell>
          <cell r="W574">
            <v>0</v>
          </cell>
          <cell r="X574">
            <v>154002</v>
          </cell>
          <cell r="Y574">
            <v>0</v>
          </cell>
          <cell r="Z574">
            <v>0</v>
          </cell>
          <cell r="AA574">
            <v>154002</v>
          </cell>
          <cell r="AB574">
            <v>0</v>
          </cell>
          <cell r="AC574">
            <v>0</v>
          </cell>
          <cell r="AD574">
            <v>154002</v>
          </cell>
          <cell r="AE574">
            <v>0</v>
          </cell>
          <cell r="AF574">
            <v>0</v>
          </cell>
          <cell r="AG574">
            <v>154002</v>
          </cell>
          <cell r="AH574">
            <v>0</v>
          </cell>
          <cell r="AI574">
            <v>0</v>
          </cell>
        </row>
        <row r="575">
          <cell r="A575">
            <v>154003</v>
          </cell>
          <cell r="B575">
            <v>0</v>
          </cell>
          <cell r="C575">
            <v>154003</v>
          </cell>
          <cell r="D575">
            <v>0</v>
          </cell>
          <cell r="E575">
            <v>0</v>
          </cell>
          <cell r="F575">
            <v>154003</v>
          </cell>
          <cell r="G575">
            <v>0</v>
          </cell>
          <cell r="H575">
            <v>0</v>
          </cell>
          <cell r="I575">
            <v>154003</v>
          </cell>
          <cell r="J575">
            <v>0</v>
          </cell>
          <cell r="K575">
            <v>0</v>
          </cell>
          <cell r="L575">
            <v>154003</v>
          </cell>
          <cell r="M575">
            <v>0</v>
          </cell>
          <cell r="N575">
            <v>0</v>
          </cell>
          <cell r="O575">
            <v>154003</v>
          </cell>
          <cell r="P575">
            <v>0</v>
          </cell>
          <cell r="Q575">
            <v>0</v>
          </cell>
          <cell r="R575">
            <v>154003</v>
          </cell>
          <cell r="S575">
            <v>0</v>
          </cell>
          <cell r="T575">
            <v>0</v>
          </cell>
          <cell r="U575">
            <v>154003</v>
          </cell>
          <cell r="V575">
            <v>0</v>
          </cell>
          <cell r="W575">
            <v>0</v>
          </cell>
          <cell r="X575">
            <v>154003</v>
          </cell>
          <cell r="Y575">
            <v>0</v>
          </cell>
          <cell r="Z575">
            <v>0</v>
          </cell>
          <cell r="AA575">
            <v>154003</v>
          </cell>
          <cell r="AB575">
            <v>0</v>
          </cell>
          <cell r="AC575">
            <v>0</v>
          </cell>
          <cell r="AD575">
            <v>154003</v>
          </cell>
          <cell r="AE575">
            <v>0</v>
          </cell>
          <cell r="AF575">
            <v>0</v>
          </cell>
          <cell r="AG575">
            <v>154003</v>
          </cell>
          <cell r="AH575">
            <v>0</v>
          </cell>
          <cell r="AI575">
            <v>0</v>
          </cell>
        </row>
        <row r="576">
          <cell r="A576">
            <v>154004</v>
          </cell>
          <cell r="B576">
            <v>0</v>
          </cell>
          <cell r="C576">
            <v>154004</v>
          </cell>
          <cell r="D576">
            <v>0</v>
          </cell>
          <cell r="E576">
            <v>0</v>
          </cell>
          <cell r="F576">
            <v>154004</v>
          </cell>
          <cell r="G576">
            <v>0</v>
          </cell>
          <cell r="H576">
            <v>0</v>
          </cell>
          <cell r="I576">
            <v>154004</v>
          </cell>
          <cell r="J576">
            <v>0</v>
          </cell>
          <cell r="K576">
            <v>0</v>
          </cell>
          <cell r="L576">
            <v>154004</v>
          </cell>
          <cell r="M576">
            <v>0</v>
          </cell>
          <cell r="N576">
            <v>0</v>
          </cell>
          <cell r="O576">
            <v>154004</v>
          </cell>
          <cell r="P576">
            <v>0</v>
          </cell>
          <cell r="Q576">
            <v>0</v>
          </cell>
          <cell r="R576">
            <v>154004</v>
          </cell>
          <cell r="S576">
            <v>0</v>
          </cell>
          <cell r="T576">
            <v>0</v>
          </cell>
          <cell r="U576">
            <v>154004</v>
          </cell>
          <cell r="V576">
            <v>0</v>
          </cell>
          <cell r="W576">
            <v>0</v>
          </cell>
          <cell r="X576">
            <v>154004</v>
          </cell>
          <cell r="Y576">
            <v>0</v>
          </cell>
          <cell r="Z576">
            <v>0</v>
          </cell>
          <cell r="AA576">
            <v>154004</v>
          </cell>
          <cell r="AB576">
            <v>0</v>
          </cell>
          <cell r="AC576">
            <v>0</v>
          </cell>
          <cell r="AD576">
            <v>154004</v>
          </cell>
          <cell r="AE576">
            <v>0</v>
          </cell>
          <cell r="AF576">
            <v>0</v>
          </cell>
          <cell r="AG576">
            <v>154004</v>
          </cell>
          <cell r="AH576">
            <v>0</v>
          </cell>
          <cell r="AI576">
            <v>0</v>
          </cell>
        </row>
        <row r="577">
          <cell r="A577">
            <v>154005</v>
          </cell>
          <cell r="B577">
            <v>0</v>
          </cell>
          <cell r="C577">
            <v>154005</v>
          </cell>
          <cell r="D577">
            <v>0</v>
          </cell>
          <cell r="E577">
            <v>0</v>
          </cell>
          <cell r="F577">
            <v>154005</v>
          </cell>
          <cell r="G577">
            <v>0</v>
          </cell>
          <cell r="H577">
            <v>0</v>
          </cell>
          <cell r="I577">
            <v>154005</v>
          </cell>
          <cell r="J577">
            <v>0</v>
          </cell>
          <cell r="K577">
            <v>0</v>
          </cell>
          <cell r="L577">
            <v>154005</v>
          </cell>
          <cell r="M577">
            <v>0</v>
          </cell>
          <cell r="N577">
            <v>0</v>
          </cell>
          <cell r="O577">
            <v>154005</v>
          </cell>
          <cell r="P577">
            <v>0</v>
          </cell>
          <cell r="Q577">
            <v>0</v>
          </cell>
          <cell r="R577">
            <v>154005</v>
          </cell>
          <cell r="S577">
            <v>0</v>
          </cell>
          <cell r="T577">
            <v>0</v>
          </cell>
          <cell r="U577">
            <v>154005</v>
          </cell>
          <cell r="V577">
            <v>0</v>
          </cell>
          <cell r="W577">
            <v>0</v>
          </cell>
          <cell r="X577">
            <v>154005</v>
          </cell>
          <cell r="Y577">
            <v>0</v>
          </cell>
          <cell r="Z577">
            <v>0</v>
          </cell>
          <cell r="AA577">
            <v>154005</v>
          </cell>
          <cell r="AB577">
            <v>0</v>
          </cell>
          <cell r="AC577">
            <v>0</v>
          </cell>
          <cell r="AD577">
            <v>154005</v>
          </cell>
          <cell r="AE577">
            <v>0</v>
          </cell>
          <cell r="AF577">
            <v>0</v>
          </cell>
          <cell r="AG577">
            <v>154005</v>
          </cell>
          <cell r="AH577">
            <v>0</v>
          </cell>
          <cell r="AI577">
            <v>0</v>
          </cell>
        </row>
        <row r="578">
          <cell r="A578">
            <v>155001</v>
          </cell>
          <cell r="B578">
            <v>0</v>
          </cell>
          <cell r="C578">
            <v>155001</v>
          </cell>
          <cell r="D578">
            <v>0</v>
          </cell>
          <cell r="E578">
            <v>0</v>
          </cell>
          <cell r="F578">
            <v>155001</v>
          </cell>
          <cell r="G578">
            <v>0</v>
          </cell>
          <cell r="H578">
            <v>0</v>
          </cell>
          <cell r="I578">
            <v>155001</v>
          </cell>
          <cell r="J578">
            <v>0</v>
          </cell>
          <cell r="K578">
            <v>0</v>
          </cell>
          <cell r="L578">
            <v>155001</v>
          </cell>
          <cell r="M578">
            <v>0</v>
          </cell>
          <cell r="N578">
            <v>0</v>
          </cell>
          <cell r="O578">
            <v>155001</v>
          </cell>
          <cell r="P578">
            <v>0</v>
          </cell>
          <cell r="Q578">
            <v>0</v>
          </cell>
          <cell r="R578">
            <v>155001</v>
          </cell>
          <cell r="S578">
            <v>0</v>
          </cell>
          <cell r="T578">
            <v>0</v>
          </cell>
          <cell r="U578">
            <v>155001</v>
          </cell>
          <cell r="V578">
            <v>0</v>
          </cell>
          <cell r="W578">
            <v>0</v>
          </cell>
          <cell r="X578">
            <v>155001</v>
          </cell>
          <cell r="Y578">
            <v>0</v>
          </cell>
          <cell r="Z578">
            <v>0</v>
          </cell>
          <cell r="AA578">
            <v>155001</v>
          </cell>
          <cell r="AB578">
            <v>0</v>
          </cell>
          <cell r="AC578">
            <v>0</v>
          </cell>
          <cell r="AD578">
            <v>155001</v>
          </cell>
          <cell r="AE578">
            <v>0</v>
          </cell>
          <cell r="AF578">
            <v>0</v>
          </cell>
          <cell r="AG578">
            <v>155001</v>
          </cell>
          <cell r="AH578">
            <v>0</v>
          </cell>
          <cell r="AI578">
            <v>0</v>
          </cell>
        </row>
        <row r="579">
          <cell r="A579">
            <v>159001</v>
          </cell>
          <cell r="B579">
            <v>0</v>
          </cell>
          <cell r="C579">
            <v>159001</v>
          </cell>
          <cell r="D579">
            <v>0</v>
          </cell>
          <cell r="E579">
            <v>0</v>
          </cell>
          <cell r="F579">
            <v>159001</v>
          </cell>
          <cell r="G579">
            <v>0</v>
          </cell>
          <cell r="H579">
            <v>0</v>
          </cell>
          <cell r="I579">
            <v>159001</v>
          </cell>
          <cell r="J579">
            <v>0</v>
          </cell>
          <cell r="K579">
            <v>0</v>
          </cell>
          <cell r="L579">
            <v>159001</v>
          </cell>
          <cell r="M579">
            <v>0</v>
          </cell>
          <cell r="N579">
            <v>0</v>
          </cell>
          <cell r="O579">
            <v>159001</v>
          </cell>
          <cell r="P579">
            <v>0</v>
          </cell>
          <cell r="Q579">
            <v>0</v>
          </cell>
          <cell r="R579">
            <v>159001</v>
          </cell>
          <cell r="S579">
            <v>0</v>
          </cell>
          <cell r="T579">
            <v>0</v>
          </cell>
          <cell r="U579">
            <v>159001</v>
          </cell>
          <cell r="V579">
            <v>0</v>
          </cell>
          <cell r="W579">
            <v>0</v>
          </cell>
          <cell r="X579">
            <v>159001</v>
          </cell>
          <cell r="Y579">
            <v>0</v>
          </cell>
          <cell r="Z579">
            <v>0</v>
          </cell>
          <cell r="AA579">
            <v>159001</v>
          </cell>
          <cell r="AB579">
            <v>0</v>
          </cell>
          <cell r="AC579">
            <v>0</v>
          </cell>
          <cell r="AD579">
            <v>159001</v>
          </cell>
          <cell r="AE579">
            <v>0</v>
          </cell>
          <cell r="AF579">
            <v>0</v>
          </cell>
          <cell r="AG579">
            <v>159001</v>
          </cell>
          <cell r="AH579">
            <v>0</v>
          </cell>
          <cell r="AI579">
            <v>0</v>
          </cell>
        </row>
        <row r="580">
          <cell r="A580">
            <v>159002</v>
          </cell>
          <cell r="B580">
            <v>0</v>
          </cell>
          <cell r="C580">
            <v>159002</v>
          </cell>
          <cell r="D580">
            <v>0</v>
          </cell>
          <cell r="E580">
            <v>0</v>
          </cell>
          <cell r="F580">
            <v>159002</v>
          </cell>
          <cell r="G580">
            <v>0</v>
          </cell>
          <cell r="H580">
            <v>0</v>
          </cell>
          <cell r="I580">
            <v>159002</v>
          </cell>
          <cell r="J580">
            <v>0</v>
          </cell>
          <cell r="K580">
            <v>0</v>
          </cell>
          <cell r="L580">
            <v>159002</v>
          </cell>
          <cell r="M580">
            <v>0</v>
          </cell>
          <cell r="N580">
            <v>0</v>
          </cell>
          <cell r="O580">
            <v>159002</v>
          </cell>
          <cell r="P580">
            <v>0</v>
          </cell>
          <cell r="Q580">
            <v>0</v>
          </cell>
          <cell r="R580">
            <v>159002</v>
          </cell>
          <cell r="S580">
            <v>0</v>
          </cell>
          <cell r="T580">
            <v>0</v>
          </cell>
          <cell r="U580">
            <v>159002</v>
          </cell>
          <cell r="V580">
            <v>0</v>
          </cell>
          <cell r="W580">
            <v>0</v>
          </cell>
          <cell r="X580">
            <v>159002</v>
          </cell>
          <cell r="Y580">
            <v>0</v>
          </cell>
          <cell r="Z580">
            <v>0</v>
          </cell>
          <cell r="AA580">
            <v>159002</v>
          </cell>
          <cell r="AB580">
            <v>0</v>
          </cell>
          <cell r="AC580">
            <v>0</v>
          </cell>
          <cell r="AD580">
            <v>159002</v>
          </cell>
          <cell r="AE580">
            <v>0</v>
          </cell>
          <cell r="AF580">
            <v>0</v>
          </cell>
          <cell r="AG580">
            <v>159002</v>
          </cell>
          <cell r="AH580">
            <v>0</v>
          </cell>
          <cell r="AI580">
            <v>0</v>
          </cell>
        </row>
        <row r="581">
          <cell r="A581">
            <v>161001</v>
          </cell>
          <cell r="B581">
            <v>0</v>
          </cell>
          <cell r="C581">
            <v>161001</v>
          </cell>
          <cell r="D581">
            <v>0</v>
          </cell>
          <cell r="E581">
            <v>0</v>
          </cell>
          <cell r="F581">
            <v>161001</v>
          </cell>
          <cell r="G581">
            <v>0</v>
          </cell>
          <cell r="H581">
            <v>0</v>
          </cell>
          <cell r="I581">
            <v>161001</v>
          </cell>
          <cell r="J581">
            <v>0</v>
          </cell>
          <cell r="K581">
            <v>0</v>
          </cell>
          <cell r="L581">
            <v>161001</v>
          </cell>
          <cell r="M581">
            <v>0</v>
          </cell>
          <cell r="N581">
            <v>0</v>
          </cell>
          <cell r="O581">
            <v>161001</v>
          </cell>
          <cell r="P581">
            <v>0</v>
          </cell>
          <cell r="Q581">
            <v>0</v>
          </cell>
          <cell r="R581">
            <v>161001</v>
          </cell>
          <cell r="S581">
            <v>0</v>
          </cell>
          <cell r="T581">
            <v>0</v>
          </cell>
          <cell r="U581">
            <v>161001</v>
          </cell>
          <cell r="V581">
            <v>0</v>
          </cell>
          <cell r="W581">
            <v>0</v>
          </cell>
          <cell r="X581">
            <v>161001</v>
          </cell>
          <cell r="Y581">
            <v>0</v>
          </cell>
          <cell r="Z581">
            <v>0</v>
          </cell>
          <cell r="AA581">
            <v>161001</v>
          </cell>
          <cell r="AB581">
            <v>0</v>
          </cell>
          <cell r="AC581">
            <v>0</v>
          </cell>
          <cell r="AD581">
            <v>161001</v>
          </cell>
          <cell r="AE581">
            <v>0</v>
          </cell>
          <cell r="AF581">
            <v>0</v>
          </cell>
          <cell r="AG581">
            <v>161001</v>
          </cell>
          <cell r="AH581">
            <v>0</v>
          </cell>
          <cell r="AI581">
            <v>0</v>
          </cell>
        </row>
        <row r="582">
          <cell r="A582">
            <v>171001</v>
          </cell>
          <cell r="B582">
            <v>0</v>
          </cell>
          <cell r="C582">
            <v>171001</v>
          </cell>
          <cell r="D582">
            <v>0</v>
          </cell>
          <cell r="E582">
            <v>0</v>
          </cell>
          <cell r="F582">
            <v>171001</v>
          </cell>
          <cell r="G582">
            <v>0</v>
          </cell>
          <cell r="H582">
            <v>0</v>
          </cell>
          <cell r="I582">
            <v>171001</v>
          </cell>
          <cell r="J582">
            <v>0</v>
          </cell>
          <cell r="K582">
            <v>0</v>
          </cell>
          <cell r="L582">
            <v>171001</v>
          </cell>
          <cell r="M582">
            <v>0</v>
          </cell>
          <cell r="N582">
            <v>0</v>
          </cell>
          <cell r="O582">
            <v>171001</v>
          </cell>
          <cell r="P582">
            <v>0</v>
          </cell>
          <cell r="Q582">
            <v>0</v>
          </cell>
          <cell r="R582">
            <v>171001</v>
          </cell>
          <cell r="S582">
            <v>0</v>
          </cell>
          <cell r="T582">
            <v>0</v>
          </cell>
          <cell r="U582">
            <v>171001</v>
          </cell>
          <cell r="V582">
            <v>0</v>
          </cell>
          <cell r="W582">
            <v>0</v>
          </cell>
          <cell r="X582">
            <v>171001</v>
          </cell>
          <cell r="Y582">
            <v>0</v>
          </cell>
          <cell r="Z582">
            <v>0</v>
          </cell>
          <cell r="AA582">
            <v>171001</v>
          </cell>
          <cell r="AB582">
            <v>0</v>
          </cell>
          <cell r="AC582">
            <v>0</v>
          </cell>
          <cell r="AD582">
            <v>171001</v>
          </cell>
          <cell r="AE582">
            <v>0</v>
          </cell>
          <cell r="AF582">
            <v>0</v>
          </cell>
          <cell r="AG582">
            <v>171001</v>
          </cell>
          <cell r="AH582">
            <v>0</v>
          </cell>
          <cell r="AI582">
            <v>0</v>
          </cell>
        </row>
        <row r="583">
          <cell r="A583">
            <v>172001</v>
          </cell>
          <cell r="B583">
            <v>0</v>
          </cell>
          <cell r="C583">
            <v>172001</v>
          </cell>
          <cell r="D583">
            <v>0</v>
          </cell>
          <cell r="E583">
            <v>0</v>
          </cell>
          <cell r="F583">
            <v>172001</v>
          </cell>
          <cell r="G583">
            <v>0</v>
          </cell>
          <cell r="H583">
            <v>0</v>
          </cell>
          <cell r="I583">
            <v>172001</v>
          </cell>
          <cell r="J583">
            <v>0</v>
          </cell>
          <cell r="K583">
            <v>0</v>
          </cell>
          <cell r="L583">
            <v>172001</v>
          </cell>
          <cell r="M583">
            <v>0</v>
          </cell>
          <cell r="N583">
            <v>0</v>
          </cell>
          <cell r="O583">
            <v>172001</v>
          </cell>
          <cell r="P583">
            <v>0</v>
          </cell>
          <cell r="Q583">
            <v>0</v>
          </cell>
          <cell r="R583">
            <v>172001</v>
          </cell>
          <cell r="S583">
            <v>0</v>
          </cell>
          <cell r="T583">
            <v>0</v>
          </cell>
          <cell r="U583">
            <v>172001</v>
          </cell>
          <cell r="V583">
            <v>0</v>
          </cell>
          <cell r="W583">
            <v>0</v>
          </cell>
          <cell r="X583">
            <v>172001</v>
          </cell>
          <cell r="Y583">
            <v>0</v>
          </cell>
          <cell r="Z583">
            <v>0</v>
          </cell>
          <cell r="AA583">
            <v>172001</v>
          </cell>
          <cell r="AB583">
            <v>0</v>
          </cell>
          <cell r="AC583">
            <v>0</v>
          </cell>
          <cell r="AD583">
            <v>172001</v>
          </cell>
          <cell r="AE583">
            <v>0</v>
          </cell>
          <cell r="AF583">
            <v>0</v>
          </cell>
          <cell r="AG583">
            <v>172001</v>
          </cell>
          <cell r="AH583">
            <v>0</v>
          </cell>
          <cell r="AI583">
            <v>0</v>
          </cell>
        </row>
        <row r="585">
          <cell r="A585" t="str">
            <v>2000 MATERIALES Y SUMINISTROS</v>
          </cell>
          <cell r="C585" t="str">
            <v>2000 MATERIALES Y SUMINISTROS</v>
          </cell>
          <cell r="F585" t="str">
            <v>2000 MATERIALES Y SUMINISTROS</v>
          </cell>
          <cell r="I585" t="str">
            <v>2000 MATERIALES Y SUMINISTROS</v>
          </cell>
          <cell r="L585" t="str">
            <v>2000 MATERIALES Y SUMINISTROS</v>
          </cell>
          <cell r="O585" t="str">
            <v>2000 MATERIALES Y SUMINISTROS</v>
          </cell>
          <cell r="R585" t="str">
            <v>2000 MATERIALES Y SUMINISTROS</v>
          </cell>
          <cell r="U585" t="str">
            <v>2000 MATERIALES Y SUMINISTROS</v>
          </cell>
          <cell r="X585" t="str">
            <v>2000 MATERIALES Y SUMINISTROS</v>
          </cell>
          <cell r="AA585" t="str">
            <v>2000 MATERIALES Y SUMINISTROS</v>
          </cell>
          <cell r="AD585" t="str">
            <v>2000 MATERIALES Y SUMINISTROS</v>
          </cell>
          <cell r="AG585" t="str">
            <v>2000 MATERIALES Y SUMINISTROS</v>
          </cell>
        </row>
        <row r="587">
          <cell r="A587">
            <v>211001</v>
          </cell>
          <cell r="B587">
            <v>0</v>
          </cell>
          <cell r="C587">
            <v>211001</v>
          </cell>
          <cell r="D587">
            <v>0</v>
          </cell>
          <cell r="E587">
            <v>0</v>
          </cell>
          <cell r="F587">
            <v>211001</v>
          </cell>
          <cell r="G587">
            <v>0</v>
          </cell>
          <cell r="H587">
            <v>0</v>
          </cell>
          <cell r="I587">
            <v>211001</v>
          </cell>
          <cell r="J587">
            <v>0</v>
          </cell>
          <cell r="K587">
            <v>0</v>
          </cell>
          <cell r="L587">
            <v>211001</v>
          </cell>
          <cell r="M587">
            <v>0</v>
          </cell>
          <cell r="N587">
            <v>0</v>
          </cell>
          <cell r="O587">
            <v>211001</v>
          </cell>
          <cell r="P587">
            <v>0</v>
          </cell>
          <cell r="Q587">
            <v>0</v>
          </cell>
          <cell r="R587">
            <v>211001</v>
          </cell>
          <cell r="S587">
            <v>0</v>
          </cell>
          <cell r="T587">
            <v>0</v>
          </cell>
          <cell r="U587">
            <v>211001</v>
          </cell>
          <cell r="V587">
            <v>0</v>
          </cell>
          <cell r="W587">
            <v>0</v>
          </cell>
          <cell r="X587">
            <v>211001</v>
          </cell>
          <cell r="Y587">
            <v>0</v>
          </cell>
          <cell r="Z587">
            <v>0</v>
          </cell>
          <cell r="AA587">
            <v>211001</v>
          </cell>
          <cell r="AB587">
            <v>0</v>
          </cell>
          <cell r="AC587">
            <v>0</v>
          </cell>
          <cell r="AD587">
            <v>211001</v>
          </cell>
          <cell r="AE587">
            <v>0</v>
          </cell>
          <cell r="AF587">
            <v>0</v>
          </cell>
          <cell r="AG587">
            <v>211001</v>
          </cell>
          <cell r="AH587">
            <v>0</v>
          </cell>
          <cell r="AI587">
            <v>0</v>
          </cell>
        </row>
        <row r="588">
          <cell r="A588">
            <v>211002</v>
          </cell>
          <cell r="B588">
            <v>0</v>
          </cell>
          <cell r="C588">
            <v>211002</v>
          </cell>
          <cell r="D588">
            <v>0</v>
          </cell>
          <cell r="E588">
            <v>0</v>
          </cell>
          <cell r="F588">
            <v>211002</v>
          </cell>
          <cell r="G588">
            <v>0</v>
          </cell>
          <cell r="H588">
            <v>0</v>
          </cell>
          <cell r="I588">
            <v>211002</v>
          </cell>
          <cell r="J588">
            <v>0</v>
          </cell>
          <cell r="K588">
            <v>0</v>
          </cell>
          <cell r="L588">
            <v>211002</v>
          </cell>
          <cell r="M588">
            <v>0</v>
          </cell>
          <cell r="N588">
            <v>0</v>
          </cell>
          <cell r="O588">
            <v>211002</v>
          </cell>
          <cell r="P588">
            <v>0</v>
          </cell>
          <cell r="Q588">
            <v>0</v>
          </cell>
          <cell r="R588">
            <v>211002</v>
          </cell>
          <cell r="S588">
            <v>0</v>
          </cell>
          <cell r="T588">
            <v>0</v>
          </cell>
          <cell r="U588">
            <v>211002</v>
          </cell>
          <cell r="V588">
            <v>0</v>
          </cell>
          <cell r="W588">
            <v>0</v>
          </cell>
          <cell r="X588">
            <v>211002</v>
          </cell>
          <cell r="Y588">
            <v>0</v>
          </cell>
          <cell r="Z588">
            <v>0</v>
          </cell>
          <cell r="AA588">
            <v>211002</v>
          </cell>
          <cell r="AB588">
            <v>0</v>
          </cell>
          <cell r="AC588">
            <v>0</v>
          </cell>
          <cell r="AD588">
            <v>211002</v>
          </cell>
          <cell r="AE588">
            <v>0</v>
          </cell>
          <cell r="AF588">
            <v>0</v>
          </cell>
          <cell r="AG588">
            <v>211002</v>
          </cell>
          <cell r="AH588">
            <v>0</v>
          </cell>
          <cell r="AI588">
            <v>0</v>
          </cell>
        </row>
        <row r="589">
          <cell r="A589">
            <v>212001</v>
          </cell>
          <cell r="B589">
            <v>0</v>
          </cell>
          <cell r="C589">
            <v>212001</v>
          </cell>
          <cell r="D589">
            <v>0</v>
          </cell>
          <cell r="E589">
            <v>0</v>
          </cell>
          <cell r="F589">
            <v>212001</v>
          </cell>
          <cell r="G589">
            <v>0</v>
          </cell>
          <cell r="H589">
            <v>0</v>
          </cell>
          <cell r="I589">
            <v>212001</v>
          </cell>
          <cell r="J589">
            <v>0</v>
          </cell>
          <cell r="K589">
            <v>0</v>
          </cell>
          <cell r="L589">
            <v>212001</v>
          </cell>
          <cell r="M589">
            <v>0</v>
          </cell>
          <cell r="N589">
            <v>0</v>
          </cell>
          <cell r="O589">
            <v>212001</v>
          </cell>
          <cell r="P589">
            <v>0</v>
          </cell>
          <cell r="Q589">
            <v>0</v>
          </cell>
          <cell r="R589">
            <v>212001</v>
          </cell>
          <cell r="S589">
            <v>0</v>
          </cell>
          <cell r="T589">
            <v>0</v>
          </cell>
          <cell r="U589">
            <v>212001</v>
          </cell>
          <cell r="V589">
            <v>0</v>
          </cell>
          <cell r="W589">
            <v>0</v>
          </cell>
          <cell r="X589">
            <v>212001</v>
          </cell>
          <cell r="Y589">
            <v>0</v>
          </cell>
          <cell r="Z589">
            <v>0</v>
          </cell>
          <cell r="AA589">
            <v>212001</v>
          </cell>
          <cell r="AB589">
            <v>0</v>
          </cell>
          <cell r="AC589">
            <v>0</v>
          </cell>
          <cell r="AD589">
            <v>212001</v>
          </cell>
          <cell r="AE589">
            <v>0</v>
          </cell>
          <cell r="AF589">
            <v>0</v>
          </cell>
          <cell r="AG589">
            <v>212001</v>
          </cell>
          <cell r="AH589">
            <v>0</v>
          </cell>
          <cell r="AI589">
            <v>0</v>
          </cell>
        </row>
        <row r="590">
          <cell r="A590">
            <v>212002</v>
          </cell>
          <cell r="B590">
            <v>0</v>
          </cell>
          <cell r="C590">
            <v>212002</v>
          </cell>
          <cell r="D590">
            <v>0</v>
          </cell>
          <cell r="E590">
            <v>0</v>
          </cell>
          <cell r="F590">
            <v>212002</v>
          </cell>
          <cell r="G590">
            <v>0</v>
          </cell>
          <cell r="H590">
            <v>0</v>
          </cell>
          <cell r="I590">
            <v>212002</v>
          </cell>
          <cell r="J590">
            <v>0</v>
          </cell>
          <cell r="K590">
            <v>0</v>
          </cell>
          <cell r="L590">
            <v>212002</v>
          </cell>
          <cell r="M590">
            <v>0</v>
          </cell>
          <cell r="N590">
            <v>0</v>
          </cell>
          <cell r="O590">
            <v>212002</v>
          </cell>
          <cell r="P590">
            <v>0</v>
          </cell>
          <cell r="Q590">
            <v>0</v>
          </cell>
          <cell r="R590">
            <v>212002</v>
          </cell>
          <cell r="S590">
            <v>0</v>
          </cell>
          <cell r="T590">
            <v>0</v>
          </cell>
          <cell r="U590">
            <v>212002</v>
          </cell>
          <cell r="V590">
            <v>0</v>
          </cell>
          <cell r="W590">
            <v>0</v>
          </cell>
          <cell r="X590">
            <v>212002</v>
          </cell>
          <cell r="Y590">
            <v>0</v>
          </cell>
          <cell r="Z590">
            <v>0</v>
          </cell>
          <cell r="AA590">
            <v>212002</v>
          </cell>
          <cell r="AB590">
            <v>0</v>
          </cell>
          <cell r="AC590">
            <v>0</v>
          </cell>
          <cell r="AD590">
            <v>212002</v>
          </cell>
          <cell r="AE590">
            <v>0</v>
          </cell>
          <cell r="AF590">
            <v>0</v>
          </cell>
          <cell r="AG590">
            <v>212002</v>
          </cell>
          <cell r="AH590">
            <v>0</v>
          </cell>
          <cell r="AI590">
            <v>0</v>
          </cell>
        </row>
        <row r="591">
          <cell r="A591">
            <v>213001</v>
          </cell>
          <cell r="B591">
            <v>0</v>
          </cell>
          <cell r="C591">
            <v>213001</v>
          </cell>
          <cell r="D591">
            <v>0</v>
          </cell>
          <cell r="E591">
            <v>0</v>
          </cell>
          <cell r="F591">
            <v>213001</v>
          </cell>
          <cell r="G591">
            <v>0</v>
          </cell>
          <cell r="H591">
            <v>0</v>
          </cell>
          <cell r="I591">
            <v>213001</v>
          </cell>
          <cell r="J591">
            <v>0</v>
          </cell>
          <cell r="K591">
            <v>0</v>
          </cell>
          <cell r="L591">
            <v>213001</v>
          </cell>
          <cell r="M591">
            <v>0</v>
          </cell>
          <cell r="N591">
            <v>0</v>
          </cell>
          <cell r="O591">
            <v>213001</v>
          </cell>
          <cell r="P591">
            <v>0</v>
          </cell>
          <cell r="Q591">
            <v>0</v>
          </cell>
          <cell r="R591">
            <v>213001</v>
          </cell>
          <cell r="S591">
            <v>0</v>
          </cell>
          <cell r="T591">
            <v>0</v>
          </cell>
          <cell r="U591">
            <v>213001</v>
          </cell>
          <cell r="V591">
            <v>0</v>
          </cell>
          <cell r="W591">
            <v>0</v>
          </cell>
          <cell r="X591">
            <v>213001</v>
          </cell>
          <cell r="Y591">
            <v>0</v>
          </cell>
          <cell r="Z591">
            <v>0</v>
          </cell>
          <cell r="AA591">
            <v>213001</v>
          </cell>
          <cell r="AB591">
            <v>0</v>
          </cell>
          <cell r="AC591">
            <v>0</v>
          </cell>
          <cell r="AD591">
            <v>213001</v>
          </cell>
          <cell r="AE591">
            <v>0</v>
          </cell>
          <cell r="AF591">
            <v>0</v>
          </cell>
          <cell r="AG591">
            <v>213001</v>
          </cell>
          <cell r="AH591">
            <v>0</v>
          </cell>
          <cell r="AI591">
            <v>0</v>
          </cell>
        </row>
        <row r="592">
          <cell r="A592">
            <v>214001</v>
          </cell>
          <cell r="B592">
            <v>0</v>
          </cell>
          <cell r="C592">
            <v>214001</v>
          </cell>
          <cell r="D592">
            <v>0</v>
          </cell>
          <cell r="E592">
            <v>0</v>
          </cell>
          <cell r="F592">
            <v>214001</v>
          </cell>
          <cell r="G592">
            <v>0</v>
          </cell>
          <cell r="H592">
            <v>0</v>
          </cell>
          <cell r="I592">
            <v>214001</v>
          </cell>
          <cell r="J592">
            <v>0</v>
          </cell>
          <cell r="K592">
            <v>0</v>
          </cell>
          <cell r="L592">
            <v>214001</v>
          </cell>
          <cell r="M592">
            <v>0</v>
          </cell>
          <cell r="N592">
            <v>0</v>
          </cell>
          <cell r="O592">
            <v>214001</v>
          </cell>
          <cell r="P592">
            <v>0</v>
          </cell>
          <cell r="Q592">
            <v>0</v>
          </cell>
          <cell r="R592">
            <v>214001</v>
          </cell>
          <cell r="S592">
            <v>0</v>
          </cell>
          <cell r="T592">
            <v>0</v>
          </cell>
          <cell r="U592">
            <v>214001</v>
          </cell>
          <cell r="V592">
            <v>0</v>
          </cell>
          <cell r="W592">
            <v>0</v>
          </cell>
          <cell r="X592">
            <v>214001</v>
          </cell>
          <cell r="Y592">
            <v>0</v>
          </cell>
          <cell r="Z592">
            <v>0</v>
          </cell>
          <cell r="AA592">
            <v>214001</v>
          </cell>
          <cell r="AB592">
            <v>0</v>
          </cell>
          <cell r="AC592">
            <v>0</v>
          </cell>
          <cell r="AD592">
            <v>214001</v>
          </cell>
          <cell r="AE592">
            <v>0</v>
          </cell>
          <cell r="AF592">
            <v>0</v>
          </cell>
          <cell r="AG592">
            <v>214001</v>
          </cell>
          <cell r="AH592">
            <v>0</v>
          </cell>
          <cell r="AI592">
            <v>0</v>
          </cell>
        </row>
        <row r="593">
          <cell r="A593">
            <v>214002</v>
          </cell>
          <cell r="B593">
            <v>0</v>
          </cell>
          <cell r="C593">
            <v>214002</v>
          </cell>
          <cell r="D593">
            <v>0</v>
          </cell>
          <cell r="E593">
            <v>0</v>
          </cell>
          <cell r="F593">
            <v>214002</v>
          </cell>
          <cell r="G593">
            <v>0</v>
          </cell>
          <cell r="H593">
            <v>0</v>
          </cell>
          <cell r="I593">
            <v>214002</v>
          </cell>
          <cell r="J593">
            <v>0</v>
          </cell>
          <cell r="K593">
            <v>0</v>
          </cell>
          <cell r="L593">
            <v>214002</v>
          </cell>
          <cell r="M593">
            <v>0</v>
          </cell>
          <cell r="N593">
            <v>0</v>
          </cell>
          <cell r="O593">
            <v>214002</v>
          </cell>
          <cell r="P593">
            <v>0</v>
          </cell>
          <cell r="Q593">
            <v>0</v>
          </cell>
          <cell r="R593">
            <v>214002</v>
          </cell>
          <cell r="S593">
            <v>0</v>
          </cell>
          <cell r="T593">
            <v>0</v>
          </cell>
          <cell r="U593">
            <v>214002</v>
          </cell>
          <cell r="V593">
            <v>0</v>
          </cell>
          <cell r="W593">
            <v>0</v>
          </cell>
          <cell r="X593">
            <v>214002</v>
          </cell>
          <cell r="Y593">
            <v>0</v>
          </cell>
          <cell r="Z593">
            <v>0</v>
          </cell>
          <cell r="AA593">
            <v>214002</v>
          </cell>
          <cell r="AB593">
            <v>0</v>
          </cell>
          <cell r="AC593">
            <v>0</v>
          </cell>
          <cell r="AD593">
            <v>214002</v>
          </cell>
          <cell r="AE593">
            <v>0</v>
          </cell>
          <cell r="AF593">
            <v>0</v>
          </cell>
          <cell r="AG593">
            <v>214002</v>
          </cell>
          <cell r="AH593">
            <v>0</v>
          </cell>
          <cell r="AI593">
            <v>0</v>
          </cell>
        </row>
        <row r="594">
          <cell r="A594">
            <v>215001</v>
          </cell>
          <cell r="B594">
            <v>0</v>
          </cell>
          <cell r="C594">
            <v>215001</v>
          </cell>
          <cell r="D594">
            <v>0</v>
          </cell>
          <cell r="E594">
            <v>0</v>
          </cell>
          <cell r="F594">
            <v>215001</v>
          </cell>
          <cell r="G594">
            <v>0</v>
          </cell>
          <cell r="H594">
            <v>0</v>
          </cell>
          <cell r="I594">
            <v>215001</v>
          </cell>
          <cell r="J594">
            <v>0</v>
          </cell>
          <cell r="K594">
            <v>0</v>
          </cell>
          <cell r="L594">
            <v>215001</v>
          </cell>
          <cell r="M594">
            <v>0</v>
          </cell>
          <cell r="N594">
            <v>0</v>
          </cell>
          <cell r="O594">
            <v>215001</v>
          </cell>
          <cell r="P594">
            <v>0</v>
          </cell>
          <cell r="Q594">
            <v>0</v>
          </cell>
          <cell r="R594">
            <v>215001</v>
          </cell>
          <cell r="S594">
            <v>0</v>
          </cell>
          <cell r="T594">
            <v>0</v>
          </cell>
          <cell r="U594">
            <v>215001</v>
          </cell>
          <cell r="V594">
            <v>0</v>
          </cell>
          <cell r="W594">
            <v>0</v>
          </cell>
          <cell r="X594">
            <v>215001</v>
          </cell>
          <cell r="Y594">
            <v>0</v>
          </cell>
          <cell r="Z594">
            <v>0</v>
          </cell>
          <cell r="AA594">
            <v>215001</v>
          </cell>
          <cell r="AB594">
            <v>0</v>
          </cell>
          <cell r="AC594">
            <v>0</v>
          </cell>
          <cell r="AD594">
            <v>215001</v>
          </cell>
          <cell r="AE594">
            <v>0</v>
          </cell>
          <cell r="AF594">
            <v>0</v>
          </cell>
          <cell r="AG594">
            <v>215001</v>
          </cell>
          <cell r="AH594">
            <v>0</v>
          </cell>
          <cell r="AI594">
            <v>0</v>
          </cell>
        </row>
        <row r="595">
          <cell r="A595">
            <v>216001</v>
          </cell>
          <cell r="B595">
            <v>0</v>
          </cell>
          <cell r="C595">
            <v>216001</v>
          </cell>
          <cell r="D595">
            <v>0</v>
          </cell>
          <cell r="E595">
            <v>0</v>
          </cell>
          <cell r="F595">
            <v>216001</v>
          </cell>
          <cell r="G595">
            <v>0</v>
          </cell>
          <cell r="H595">
            <v>0</v>
          </cell>
          <cell r="I595">
            <v>216001</v>
          </cell>
          <cell r="J595">
            <v>0</v>
          </cell>
          <cell r="K595">
            <v>0</v>
          </cell>
          <cell r="L595">
            <v>216001</v>
          </cell>
          <cell r="M595">
            <v>0</v>
          </cell>
          <cell r="N595">
            <v>0</v>
          </cell>
          <cell r="O595">
            <v>216001</v>
          </cell>
          <cell r="P595">
            <v>0</v>
          </cell>
          <cell r="Q595">
            <v>0</v>
          </cell>
          <cell r="R595">
            <v>216001</v>
          </cell>
          <cell r="S595">
            <v>0</v>
          </cell>
          <cell r="T595">
            <v>0</v>
          </cell>
          <cell r="U595">
            <v>216001</v>
          </cell>
          <cell r="V595">
            <v>0</v>
          </cell>
          <cell r="W595">
            <v>0</v>
          </cell>
          <cell r="X595">
            <v>216001</v>
          </cell>
          <cell r="Y595">
            <v>0</v>
          </cell>
          <cell r="Z595">
            <v>0</v>
          </cell>
          <cell r="AA595">
            <v>216001</v>
          </cell>
          <cell r="AB595">
            <v>0</v>
          </cell>
          <cell r="AC595">
            <v>0</v>
          </cell>
          <cell r="AD595">
            <v>216001</v>
          </cell>
          <cell r="AE595">
            <v>0</v>
          </cell>
          <cell r="AF595">
            <v>0</v>
          </cell>
          <cell r="AG595">
            <v>216001</v>
          </cell>
          <cell r="AH595">
            <v>0</v>
          </cell>
          <cell r="AI595">
            <v>0</v>
          </cell>
        </row>
        <row r="596">
          <cell r="A596">
            <v>217001</v>
          </cell>
          <cell r="B596">
            <v>0</v>
          </cell>
          <cell r="C596">
            <v>217001</v>
          </cell>
          <cell r="D596">
            <v>32274.17</v>
          </cell>
          <cell r="E596">
            <v>32274.17</v>
          </cell>
          <cell r="F596">
            <v>217001</v>
          </cell>
          <cell r="G596">
            <v>54139.62</v>
          </cell>
          <cell r="H596">
            <v>21865.450000000004</v>
          </cell>
          <cell r="I596">
            <v>217001</v>
          </cell>
          <cell r="J596">
            <v>71843.210000000006</v>
          </cell>
          <cell r="K596">
            <v>17703.590000000004</v>
          </cell>
          <cell r="L596">
            <v>217001</v>
          </cell>
          <cell r="M596">
            <v>0</v>
          </cell>
          <cell r="N596">
            <v>0</v>
          </cell>
          <cell r="O596">
            <v>217001</v>
          </cell>
          <cell r="P596">
            <v>0</v>
          </cell>
          <cell r="Q596">
            <v>0</v>
          </cell>
          <cell r="R596">
            <v>217001</v>
          </cell>
          <cell r="S596">
            <v>0</v>
          </cell>
          <cell r="T596">
            <v>0</v>
          </cell>
          <cell r="U596">
            <v>217001</v>
          </cell>
          <cell r="V596">
            <v>0</v>
          </cell>
          <cell r="W596">
            <v>0</v>
          </cell>
          <cell r="X596">
            <v>217001</v>
          </cell>
          <cell r="Y596">
            <v>0</v>
          </cell>
          <cell r="Z596">
            <v>0</v>
          </cell>
          <cell r="AA596">
            <v>217001</v>
          </cell>
          <cell r="AB596">
            <v>0</v>
          </cell>
          <cell r="AC596">
            <v>0</v>
          </cell>
          <cell r="AD596">
            <v>217001</v>
          </cell>
          <cell r="AE596">
            <v>0</v>
          </cell>
          <cell r="AF596">
            <v>0</v>
          </cell>
          <cell r="AG596">
            <v>217001</v>
          </cell>
          <cell r="AH596">
            <v>0</v>
          </cell>
          <cell r="AI596">
            <v>0</v>
          </cell>
        </row>
        <row r="597">
          <cell r="A597">
            <v>218001</v>
          </cell>
          <cell r="B597">
            <v>0</v>
          </cell>
          <cell r="C597">
            <v>218001</v>
          </cell>
          <cell r="D597">
            <v>0</v>
          </cell>
          <cell r="E597">
            <v>0</v>
          </cell>
          <cell r="F597">
            <v>218001</v>
          </cell>
          <cell r="G597">
            <v>0</v>
          </cell>
          <cell r="H597">
            <v>0</v>
          </cell>
          <cell r="I597">
            <v>218001</v>
          </cell>
          <cell r="J597">
            <v>0</v>
          </cell>
          <cell r="K597">
            <v>0</v>
          </cell>
          <cell r="L597">
            <v>218001</v>
          </cell>
          <cell r="M597">
            <v>0</v>
          </cell>
          <cell r="N597">
            <v>0</v>
          </cell>
          <cell r="O597">
            <v>218001</v>
          </cell>
          <cell r="P597">
            <v>0</v>
          </cell>
          <cell r="Q597">
            <v>0</v>
          </cell>
          <cell r="R597">
            <v>218001</v>
          </cell>
          <cell r="S597">
            <v>0</v>
          </cell>
          <cell r="T597">
            <v>0</v>
          </cell>
          <cell r="U597">
            <v>218001</v>
          </cell>
          <cell r="V597">
            <v>0</v>
          </cell>
          <cell r="W597">
            <v>0</v>
          </cell>
          <cell r="X597">
            <v>218001</v>
          </cell>
          <cell r="Y597">
            <v>0</v>
          </cell>
          <cell r="Z597">
            <v>0</v>
          </cell>
          <cell r="AA597">
            <v>218001</v>
          </cell>
          <cell r="AB597">
            <v>0</v>
          </cell>
          <cell r="AC597">
            <v>0</v>
          </cell>
          <cell r="AD597">
            <v>218001</v>
          </cell>
          <cell r="AE597">
            <v>0</v>
          </cell>
          <cell r="AF597">
            <v>0</v>
          </cell>
          <cell r="AG597">
            <v>218001</v>
          </cell>
          <cell r="AH597">
            <v>0</v>
          </cell>
          <cell r="AI597">
            <v>0</v>
          </cell>
        </row>
        <row r="598">
          <cell r="A598">
            <v>218002</v>
          </cell>
          <cell r="B598">
            <v>0</v>
          </cell>
          <cell r="C598">
            <v>218002</v>
          </cell>
          <cell r="D598">
            <v>0</v>
          </cell>
          <cell r="E598">
            <v>0</v>
          </cell>
          <cell r="F598">
            <v>218002</v>
          </cell>
          <cell r="G598">
            <v>0</v>
          </cell>
          <cell r="H598">
            <v>0</v>
          </cell>
          <cell r="I598">
            <v>218002</v>
          </cell>
          <cell r="J598">
            <v>0</v>
          </cell>
          <cell r="K598">
            <v>0</v>
          </cell>
          <cell r="L598">
            <v>218002</v>
          </cell>
          <cell r="M598">
            <v>0</v>
          </cell>
          <cell r="N598">
            <v>0</v>
          </cell>
          <cell r="O598">
            <v>218002</v>
          </cell>
          <cell r="P598">
            <v>0</v>
          </cell>
          <cell r="Q598">
            <v>0</v>
          </cell>
          <cell r="R598">
            <v>218002</v>
          </cell>
          <cell r="S598">
            <v>0</v>
          </cell>
          <cell r="T598">
            <v>0</v>
          </cell>
          <cell r="U598">
            <v>218002</v>
          </cell>
          <cell r="V598">
            <v>0</v>
          </cell>
          <cell r="W598">
            <v>0</v>
          </cell>
          <cell r="X598">
            <v>218002</v>
          </cell>
          <cell r="Y598">
            <v>0</v>
          </cell>
          <cell r="Z598">
            <v>0</v>
          </cell>
          <cell r="AA598">
            <v>218002</v>
          </cell>
          <cell r="AB598">
            <v>0</v>
          </cell>
          <cell r="AC598">
            <v>0</v>
          </cell>
          <cell r="AD598">
            <v>218002</v>
          </cell>
          <cell r="AE598">
            <v>0</v>
          </cell>
          <cell r="AF598">
            <v>0</v>
          </cell>
          <cell r="AG598">
            <v>218002</v>
          </cell>
          <cell r="AH598">
            <v>0</v>
          </cell>
          <cell r="AI598">
            <v>0</v>
          </cell>
        </row>
        <row r="599">
          <cell r="A599">
            <v>221001</v>
          </cell>
          <cell r="B599">
            <v>0</v>
          </cell>
          <cell r="C599">
            <v>221001</v>
          </cell>
          <cell r="D599">
            <v>0</v>
          </cell>
          <cell r="E599">
            <v>0</v>
          </cell>
          <cell r="F599">
            <v>221001</v>
          </cell>
          <cell r="G599">
            <v>0</v>
          </cell>
          <cell r="H599">
            <v>0</v>
          </cell>
          <cell r="I599">
            <v>221001</v>
          </cell>
          <cell r="J599">
            <v>0</v>
          </cell>
          <cell r="K599">
            <v>0</v>
          </cell>
          <cell r="L599">
            <v>221001</v>
          </cell>
          <cell r="M599">
            <v>0</v>
          </cell>
          <cell r="N599">
            <v>0</v>
          </cell>
          <cell r="O599">
            <v>221001</v>
          </cell>
          <cell r="P599">
            <v>0</v>
          </cell>
          <cell r="Q599">
            <v>0</v>
          </cell>
          <cell r="R599">
            <v>221001</v>
          </cell>
          <cell r="S599">
            <v>0</v>
          </cell>
          <cell r="T599">
            <v>0</v>
          </cell>
          <cell r="U599">
            <v>221001</v>
          </cell>
          <cell r="V599">
            <v>0</v>
          </cell>
          <cell r="W599">
            <v>0</v>
          </cell>
          <cell r="X599">
            <v>221001</v>
          </cell>
          <cell r="Y599">
            <v>0</v>
          </cell>
          <cell r="Z599">
            <v>0</v>
          </cell>
          <cell r="AA599">
            <v>221001</v>
          </cell>
          <cell r="AB599">
            <v>0</v>
          </cell>
          <cell r="AC599">
            <v>0</v>
          </cell>
          <cell r="AD599">
            <v>221001</v>
          </cell>
          <cell r="AE599">
            <v>0</v>
          </cell>
          <cell r="AF599">
            <v>0</v>
          </cell>
          <cell r="AG599">
            <v>221001</v>
          </cell>
          <cell r="AH599">
            <v>0</v>
          </cell>
          <cell r="AI599">
            <v>0</v>
          </cell>
        </row>
        <row r="600">
          <cell r="A600">
            <v>221002</v>
          </cell>
          <cell r="B600">
            <v>0</v>
          </cell>
          <cell r="C600">
            <v>221002</v>
          </cell>
          <cell r="D600">
            <v>0</v>
          </cell>
          <cell r="E600">
            <v>0</v>
          </cell>
          <cell r="F600">
            <v>221002</v>
          </cell>
          <cell r="G600">
            <v>0</v>
          </cell>
          <cell r="H600">
            <v>0</v>
          </cell>
          <cell r="I600">
            <v>221002</v>
          </cell>
          <cell r="J600">
            <v>0</v>
          </cell>
          <cell r="K600">
            <v>0</v>
          </cell>
          <cell r="L600">
            <v>221002</v>
          </cell>
          <cell r="M600">
            <v>0</v>
          </cell>
          <cell r="N600">
            <v>0</v>
          </cell>
          <cell r="O600">
            <v>221002</v>
          </cell>
          <cell r="P600">
            <v>0</v>
          </cell>
          <cell r="Q600">
            <v>0</v>
          </cell>
          <cell r="R600">
            <v>221002</v>
          </cell>
          <cell r="S600">
            <v>0</v>
          </cell>
          <cell r="T600">
            <v>0</v>
          </cell>
          <cell r="U600">
            <v>221002</v>
          </cell>
          <cell r="V600">
            <v>0</v>
          </cell>
          <cell r="W600">
            <v>0</v>
          </cell>
          <cell r="X600">
            <v>221002</v>
          </cell>
          <cell r="Y600">
            <v>0</v>
          </cell>
          <cell r="Z600">
            <v>0</v>
          </cell>
          <cell r="AA600">
            <v>221002</v>
          </cell>
          <cell r="AB600">
            <v>0</v>
          </cell>
          <cell r="AC600">
            <v>0</v>
          </cell>
          <cell r="AD600">
            <v>221002</v>
          </cell>
          <cell r="AE600">
            <v>0</v>
          </cell>
          <cell r="AF600">
            <v>0</v>
          </cell>
          <cell r="AG600">
            <v>221002</v>
          </cell>
          <cell r="AH600">
            <v>0</v>
          </cell>
          <cell r="AI600">
            <v>0</v>
          </cell>
        </row>
        <row r="601">
          <cell r="A601">
            <v>222001</v>
          </cell>
          <cell r="B601">
            <v>0</v>
          </cell>
          <cell r="C601">
            <v>222001</v>
          </cell>
          <cell r="D601">
            <v>0</v>
          </cell>
          <cell r="E601">
            <v>0</v>
          </cell>
          <cell r="F601">
            <v>222001</v>
          </cell>
          <cell r="G601">
            <v>0</v>
          </cell>
          <cell r="H601">
            <v>0</v>
          </cell>
          <cell r="I601">
            <v>222001</v>
          </cell>
          <cell r="J601">
            <v>0</v>
          </cell>
          <cell r="K601">
            <v>0</v>
          </cell>
          <cell r="L601">
            <v>222001</v>
          </cell>
          <cell r="M601">
            <v>0</v>
          </cell>
          <cell r="N601">
            <v>0</v>
          </cell>
          <cell r="O601">
            <v>222001</v>
          </cell>
          <cell r="P601">
            <v>0</v>
          </cell>
          <cell r="Q601">
            <v>0</v>
          </cell>
          <cell r="R601">
            <v>222001</v>
          </cell>
          <cell r="S601">
            <v>0</v>
          </cell>
          <cell r="T601">
            <v>0</v>
          </cell>
          <cell r="U601">
            <v>222001</v>
          </cell>
          <cell r="V601">
            <v>0</v>
          </cell>
          <cell r="W601">
            <v>0</v>
          </cell>
          <cell r="X601">
            <v>222001</v>
          </cell>
          <cell r="Y601">
            <v>0</v>
          </cell>
          <cell r="Z601">
            <v>0</v>
          </cell>
          <cell r="AA601">
            <v>222001</v>
          </cell>
          <cell r="AB601">
            <v>0</v>
          </cell>
          <cell r="AC601">
            <v>0</v>
          </cell>
          <cell r="AD601">
            <v>222001</v>
          </cell>
          <cell r="AE601">
            <v>0</v>
          </cell>
          <cell r="AF601">
            <v>0</v>
          </cell>
          <cell r="AG601">
            <v>222001</v>
          </cell>
          <cell r="AH601">
            <v>0</v>
          </cell>
          <cell r="AI601">
            <v>0</v>
          </cell>
        </row>
        <row r="602">
          <cell r="A602">
            <v>223001</v>
          </cell>
          <cell r="B602">
            <v>0</v>
          </cell>
          <cell r="C602">
            <v>223001</v>
          </cell>
          <cell r="D602">
            <v>0</v>
          </cell>
          <cell r="E602">
            <v>0</v>
          </cell>
          <cell r="F602">
            <v>223001</v>
          </cell>
          <cell r="G602">
            <v>0</v>
          </cell>
          <cell r="H602">
            <v>0</v>
          </cell>
          <cell r="I602">
            <v>223001</v>
          </cell>
          <cell r="J602">
            <v>0</v>
          </cell>
          <cell r="K602">
            <v>0</v>
          </cell>
          <cell r="L602">
            <v>223001</v>
          </cell>
          <cell r="M602">
            <v>0</v>
          </cell>
          <cell r="N602">
            <v>0</v>
          </cell>
          <cell r="O602">
            <v>223001</v>
          </cell>
          <cell r="P602">
            <v>0</v>
          </cell>
          <cell r="Q602">
            <v>0</v>
          </cell>
          <cell r="R602">
            <v>223001</v>
          </cell>
          <cell r="S602">
            <v>0</v>
          </cell>
          <cell r="T602">
            <v>0</v>
          </cell>
          <cell r="U602">
            <v>223001</v>
          </cell>
          <cell r="V602">
            <v>0</v>
          </cell>
          <cell r="W602">
            <v>0</v>
          </cell>
          <cell r="X602">
            <v>223001</v>
          </cell>
          <cell r="Y602">
            <v>0</v>
          </cell>
          <cell r="Z602">
            <v>0</v>
          </cell>
          <cell r="AA602">
            <v>223001</v>
          </cell>
          <cell r="AB602">
            <v>0</v>
          </cell>
          <cell r="AC602">
            <v>0</v>
          </cell>
          <cell r="AD602">
            <v>223001</v>
          </cell>
          <cell r="AE602">
            <v>0</v>
          </cell>
          <cell r="AF602">
            <v>0</v>
          </cell>
          <cell r="AG602">
            <v>223001</v>
          </cell>
          <cell r="AH602">
            <v>0</v>
          </cell>
          <cell r="AI602">
            <v>0</v>
          </cell>
        </row>
        <row r="603">
          <cell r="A603">
            <v>231001</v>
          </cell>
          <cell r="B603">
            <v>0</v>
          </cell>
          <cell r="C603">
            <v>231001</v>
          </cell>
          <cell r="D603">
            <v>0</v>
          </cell>
          <cell r="E603">
            <v>0</v>
          </cell>
          <cell r="F603">
            <v>231001</v>
          </cell>
          <cell r="G603">
            <v>0</v>
          </cell>
          <cell r="H603">
            <v>0</v>
          </cell>
          <cell r="I603">
            <v>231001</v>
          </cell>
          <cell r="J603">
            <v>0</v>
          </cell>
          <cell r="K603">
            <v>0</v>
          </cell>
          <cell r="L603">
            <v>231001</v>
          </cell>
          <cell r="M603">
            <v>0</v>
          </cell>
          <cell r="N603">
            <v>0</v>
          </cell>
          <cell r="O603">
            <v>231001</v>
          </cell>
          <cell r="P603">
            <v>0</v>
          </cell>
          <cell r="Q603">
            <v>0</v>
          </cell>
          <cell r="R603">
            <v>231001</v>
          </cell>
          <cell r="S603">
            <v>0</v>
          </cell>
          <cell r="T603">
            <v>0</v>
          </cell>
          <cell r="U603">
            <v>231001</v>
          </cell>
          <cell r="V603">
            <v>0</v>
          </cell>
          <cell r="W603">
            <v>0</v>
          </cell>
          <cell r="X603">
            <v>231001</v>
          </cell>
          <cell r="Y603">
            <v>0</v>
          </cell>
          <cell r="Z603">
            <v>0</v>
          </cell>
          <cell r="AA603">
            <v>231001</v>
          </cell>
          <cell r="AB603">
            <v>0</v>
          </cell>
          <cell r="AC603">
            <v>0</v>
          </cell>
          <cell r="AD603">
            <v>231001</v>
          </cell>
          <cell r="AE603">
            <v>0</v>
          </cell>
          <cell r="AF603">
            <v>0</v>
          </cell>
          <cell r="AG603">
            <v>231001</v>
          </cell>
          <cell r="AH603">
            <v>0</v>
          </cell>
          <cell r="AI603">
            <v>0</v>
          </cell>
        </row>
        <row r="604">
          <cell r="A604">
            <v>231002</v>
          </cell>
          <cell r="B604">
            <v>0</v>
          </cell>
          <cell r="C604">
            <v>231002</v>
          </cell>
          <cell r="D604">
            <v>0</v>
          </cell>
          <cell r="E604">
            <v>0</v>
          </cell>
          <cell r="F604">
            <v>231002</v>
          </cell>
          <cell r="G604">
            <v>0</v>
          </cell>
          <cell r="H604">
            <v>0</v>
          </cell>
          <cell r="I604">
            <v>231002</v>
          </cell>
          <cell r="J604">
            <v>0</v>
          </cell>
          <cell r="K604">
            <v>0</v>
          </cell>
          <cell r="L604">
            <v>231002</v>
          </cell>
          <cell r="M604">
            <v>0</v>
          </cell>
          <cell r="N604">
            <v>0</v>
          </cell>
          <cell r="O604">
            <v>231002</v>
          </cell>
          <cell r="P604">
            <v>0</v>
          </cell>
          <cell r="Q604">
            <v>0</v>
          </cell>
          <cell r="R604">
            <v>231002</v>
          </cell>
          <cell r="S604">
            <v>0</v>
          </cell>
          <cell r="T604">
            <v>0</v>
          </cell>
          <cell r="U604">
            <v>231002</v>
          </cell>
          <cell r="V604">
            <v>0</v>
          </cell>
          <cell r="W604">
            <v>0</v>
          </cell>
          <cell r="X604">
            <v>231002</v>
          </cell>
          <cell r="Y604">
            <v>0</v>
          </cell>
          <cell r="Z604">
            <v>0</v>
          </cell>
          <cell r="AA604">
            <v>231002</v>
          </cell>
          <cell r="AB604">
            <v>0</v>
          </cell>
          <cell r="AC604">
            <v>0</v>
          </cell>
          <cell r="AD604">
            <v>231002</v>
          </cell>
          <cell r="AE604">
            <v>0</v>
          </cell>
          <cell r="AF604">
            <v>0</v>
          </cell>
          <cell r="AG604">
            <v>231002</v>
          </cell>
          <cell r="AH604">
            <v>0</v>
          </cell>
          <cell r="AI604">
            <v>0</v>
          </cell>
        </row>
        <row r="605">
          <cell r="A605">
            <v>231003</v>
          </cell>
          <cell r="B605">
            <v>0</v>
          </cell>
          <cell r="C605">
            <v>231003</v>
          </cell>
          <cell r="D605">
            <v>0</v>
          </cell>
          <cell r="E605">
            <v>0</v>
          </cell>
          <cell r="F605">
            <v>231003</v>
          </cell>
          <cell r="G605">
            <v>0</v>
          </cell>
          <cell r="H605">
            <v>0</v>
          </cell>
          <cell r="I605">
            <v>231003</v>
          </cell>
          <cell r="J605">
            <v>0</v>
          </cell>
          <cell r="K605">
            <v>0</v>
          </cell>
          <cell r="L605">
            <v>231003</v>
          </cell>
          <cell r="M605">
            <v>0</v>
          </cell>
          <cell r="N605">
            <v>0</v>
          </cell>
          <cell r="O605">
            <v>231003</v>
          </cell>
          <cell r="P605">
            <v>0</v>
          </cell>
          <cell r="Q605">
            <v>0</v>
          </cell>
          <cell r="R605">
            <v>231003</v>
          </cell>
          <cell r="S605">
            <v>0</v>
          </cell>
          <cell r="T605">
            <v>0</v>
          </cell>
          <cell r="U605">
            <v>231003</v>
          </cell>
          <cell r="V605">
            <v>0</v>
          </cell>
          <cell r="W605">
            <v>0</v>
          </cell>
          <cell r="X605">
            <v>231003</v>
          </cell>
          <cell r="Y605">
            <v>0</v>
          </cell>
          <cell r="Z605">
            <v>0</v>
          </cell>
          <cell r="AA605">
            <v>231003</v>
          </cell>
          <cell r="AB605">
            <v>0</v>
          </cell>
          <cell r="AC605">
            <v>0</v>
          </cell>
          <cell r="AD605">
            <v>231003</v>
          </cell>
          <cell r="AE605">
            <v>0</v>
          </cell>
          <cell r="AF605">
            <v>0</v>
          </cell>
          <cell r="AG605">
            <v>231003</v>
          </cell>
          <cell r="AH605">
            <v>0</v>
          </cell>
          <cell r="AI605">
            <v>0</v>
          </cell>
        </row>
        <row r="606">
          <cell r="A606">
            <v>231004</v>
          </cell>
          <cell r="B606">
            <v>0</v>
          </cell>
          <cell r="C606">
            <v>231004</v>
          </cell>
          <cell r="D606">
            <v>0</v>
          </cell>
          <cell r="E606">
            <v>0</v>
          </cell>
          <cell r="F606">
            <v>231004</v>
          </cell>
          <cell r="G606">
            <v>0</v>
          </cell>
          <cell r="H606">
            <v>0</v>
          </cell>
          <cell r="I606">
            <v>231004</v>
          </cell>
          <cell r="J606">
            <v>0</v>
          </cell>
          <cell r="K606">
            <v>0</v>
          </cell>
          <cell r="L606">
            <v>231004</v>
          </cell>
          <cell r="M606">
            <v>0</v>
          </cell>
          <cell r="N606">
            <v>0</v>
          </cell>
          <cell r="O606">
            <v>231004</v>
          </cell>
          <cell r="P606">
            <v>0</v>
          </cell>
          <cell r="Q606">
            <v>0</v>
          </cell>
          <cell r="R606">
            <v>231004</v>
          </cell>
          <cell r="S606">
            <v>0</v>
          </cell>
          <cell r="T606">
            <v>0</v>
          </cell>
          <cell r="U606">
            <v>231004</v>
          </cell>
          <cell r="V606">
            <v>0</v>
          </cell>
          <cell r="W606">
            <v>0</v>
          </cell>
          <cell r="X606">
            <v>231004</v>
          </cell>
          <cell r="Y606">
            <v>0</v>
          </cell>
          <cell r="Z606">
            <v>0</v>
          </cell>
          <cell r="AA606">
            <v>231004</v>
          </cell>
          <cell r="AB606">
            <v>0</v>
          </cell>
          <cell r="AC606">
            <v>0</v>
          </cell>
          <cell r="AD606">
            <v>231004</v>
          </cell>
          <cell r="AE606">
            <v>0</v>
          </cell>
          <cell r="AF606">
            <v>0</v>
          </cell>
          <cell r="AG606">
            <v>231004</v>
          </cell>
          <cell r="AH606">
            <v>0</v>
          </cell>
          <cell r="AI606">
            <v>0</v>
          </cell>
        </row>
        <row r="607">
          <cell r="A607">
            <v>232001</v>
          </cell>
          <cell r="B607">
            <v>0</v>
          </cell>
          <cell r="C607">
            <v>232001</v>
          </cell>
          <cell r="D607">
            <v>0</v>
          </cell>
          <cell r="E607">
            <v>0</v>
          </cell>
          <cell r="F607">
            <v>232001</v>
          </cell>
          <cell r="G607">
            <v>0</v>
          </cell>
          <cell r="H607">
            <v>0</v>
          </cell>
          <cell r="I607">
            <v>232001</v>
          </cell>
          <cell r="J607">
            <v>0</v>
          </cell>
          <cell r="K607">
            <v>0</v>
          </cell>
          <cell r="L607">
            <v>232001</v>
          </cell>
          <cell r="M607">
            <v>0</v>
          </cell>
          <cell r="N607">
            <v>0</v>
          </cell>
          <cell r="O607">
            <v>232001</v>
          </cell>
          <cell r="P607">
            <v>0</v>
          </cell>
          <cell r="Q607">
            <v>0</v>
          </cell>
          <cell r="R607">
            <v>232001</v>
          </cell>
          <cell r="S607">
            <v>0</v>
          </cell>
          <cell r="T607">
            <v>0</v>
          </cell>
          <cell r="U607">
            <v>232001</v>
          </cell>
          <cell r="V607">
            <v>0</v>
          </cell>
          <cell r="W607">
            <v>0</v>
          </cell>
          <cell r="X607">
            <v>232001</v>
          </cell>
          <cell r="Y607">
            <v>0</v>
          </cell>
          <cell r="Z607">
            <v>0</v>
          </cell>
          <cell r="AA607">
            <v>232001</v>
          </cell>
          <cell r="AB607">
            <v>0</v>
          </cell>
          <cell r="AC607">
            <v>0</v>
          </cell>
          <cell r="AD607">
            <v>232001</v>
          </cell>
          <cell r="AE607">
            <v>0</v>
          </cell>
          <cell r="AF607">
            <v>0</v>
          </cell>
          <cell r="AG607">
            <v>232001</v>
          </cell>
          <cell r="AH607">
            <v>0</v>
          </cell>
          <cell r="AI607">
            <v>0</v>
          </cell>
        </row>
        <row r="608">
          <cell r="A608">
            <v>233001</v>
          </cell>
          <cell r="B608">
            <v>0</v>
          </cell>
          <cell r="C608">
            <v>233001</v>
          </cell>
          <cell r="D608">
            <v>0</v>
          </cell>
          <cell r="E608">
            <v>0</v>
          </cell>
          <cell r="F608">
            <v>233001</v>
          </cell>
          <cell r="G608">
            <v>0</v>
          </cell>
          <cell r="H608">
            <v>0</v>
          </cell>
          <cell r="I608">
            <v>233001</v>
          </cell>
          <cell r="J608">
            <v>0</v>
          </cell>
          <cell r="K608">
            <v>0</v>
          </cell>
          <cell r="L608">
            <v>233001</v>
          </cell>
          <cell r="M608">
            <v>0</v>
          </cell>
          <cell r="N608">
            <v>0</v>
          </cell>
          <cell r="O608">
            <v>233001</v>
          </cell>
          <cell r="P608">
            <v>0</v>
          </cell>
          <cell r="Q608">
            <v>0</v>
          </cell>
          <cell r="R608">
            <v>233001</v>
          </cell>
          <cell r="S608">
            <v>0</v>
          </cell>
          <cell r="T608">
            <v>0</v>
          </cell>
          <cell r="U608">
            <v>233001</v>
          </cell>
          <cell r="V608">
            <v>0</v>
          </cell>
          <cell r="W608">
            <v>0</v>
          </cell>
          <cell r="X608">
            <v>233001</v>
          </cell>
          <cell r="Y608">
            <v>0</v>
          </cell>
          <cell r="Z608">
            <v>0</v>
          </cell>
          <cell r="AA608">
            <v>233001</v>
          </cell>
          <cell r="AB608">
            <v>0</v>
          </cell>
          <cell r="AC608">
            <v>0</v>
          </cell>
          <cell r="AD608">
            <v>233001</v>
          </cell>
          <cell r="AE608">
            <v>0</v>
          </cell>
          <cell r="AF608">
            <v>0</v>
          </cell>
          <cell r="AG608">
            <v>233001</v>
          </cell>
          <cell r="AH608">
            <v>0</v>
          </cell>
          <cell r="AI608">
            <v>0</v>
          </cell>
        </row>
        <row r="609">
          <cell r="A609">
            <v>234001</v>
          </cell>
          <cell r="B609">
            <v>0</v>
          </cell>
          <cell r="C609">
            <v>234001</v>
          </cell>
          <cell r="D609">
            <v>0</v>
          </cell>
          <cell r="E609">
            <v>0</v>
          </cell>
          <cell r="F609">
            <v>234001</v>
          </cell>
          <cell r="G609">
            <v>0</v>
          </cell>
          <cell r="H609">
            <v>0</v>
          </cell>
          <cell r="I609">
            <v>234001</v>
          </cell>
          <cell r="J609">
            <v>0</v>
          </cell>
          <cell r="K609">
            <v>0</v>
          </cell>
          <cell r="L609">
            <v>234001</v>
          </cell>
          <cell r="M609">
            <v>0</v>
          </cell>
          <cell r="N609">
            <v>0</v>
          </cell>
          <cell r="O609">
            <v>234001</v>
          </cell>
          <cell r="P609">
            <v>0</v>
          </cell>
          <cell r="Q609">
            <v>0</v>
          </cell>
          <cell r="R609">
            <v>234001</v>
          </cell>
          <cell r="S609">
            <v>0</v>
          </cell>
          <cell r="T609">
            <v>0</v>
          </cell>
          <cell r="U609">
            <v>234001</v>
          </cell>
          <cell r="V609">
            <v>0</v>
          </cell>
          <cell r="W609">
            <v>0</v>
          </cell>
          <cell r="X609">
            <v>234001</v>
          </cell>
          <cell r="Y609">
            <v>0</v>
          </cell>
          <cell r="Z609">
            <v>0</v>
          </cell>
          <cell r="AA609">
            <v>234001</v>
          </cell>
          <cell r="AB609">
            <v>0</v>
          </cell>
          <cell r="AC609">
            <v>0</v>
          </cell>
          <cell r="AD609">
            <v>234001</v>
          </cell>
          <cell r="AE609">
            <v>0</v>
          </cell>
          <cell r="AF609">
            <v>0</v>
          </cell>
          <cell r="AG609">
            <v>234001</v>
          </cell>
          <cell r="AH609">
            <v>0</v>
          </cell>
          <cell r="AI609">
            <v>0</v>
          </cell>
        </row>
        <row r="610">
          <cell r="A610">
            <v>235001</v>
          </cell>
          <cell r="B610">
            <v>0</v>
          </cell>
          <cell r="C610">
            <v>235001</v>
          </cell>
          <cell r="D610">
            <v>0</v>
          </cell>
          <cell r="E610">
            <v>0</v>
          </cell>
          <cell r="F610">
            <v>235001</v>
          </cell>
          <cell r="G610">
            <v>0</v>
          </cell>
          <cell r="H610">
            <v>0</v>
          </cell>
          <cell r="I610">
            <v>235001</v>
          </cell>
          <cell r="J610">
            <v>0</v>
          </cell>
          <cell r="K610">
            <v>0</v>
          </cell>
          <cell r="L610">
            <v>235001</v>
          </cell>
          <cell r="M610">
            <v>0</v>
          </cell>
          <cell r="N610">
            <v>0</v>
          </cell>
          <cell r="O610">
            <v>235001</v>
          </cell>
          <cell r="P610">
            <v>0</v>
          </cell>
          <cell r="Q610">
            <v>0</v>
          </cell>
          <cell r="R610">
            <v>235001</v>
          </cell>
          <cell r="S610">
            <v>0</v>
          </cell>
          <cell r="T610">
            <v>0</v>
          </cell>
          <cell r="U610">
            <v>235001</v>
          </cell>
          <cell r="V610">
            <v>0</v>
          </cell>
          <cell r="W610">
            <v>0</v>
          </cell>
          <cell r="X610">
            <v>235001</v>
          </cell>
          <cell r="Y610">
            <v>0</v>
          </cell>
          <cell r="Z610">
            <v>0</v>
          </cell>
          <cell r="AA610">
            <v>235001</v>
          </cell>
          <cell r="AB610">
            <v>0</v>
          </cell>
          <cell r="AC610">
            <v>0</v>
          </cell>
          <cell r="AD610">
            <v>235001</v>
          </cell>
          <cell r="AE610">
            <v>0</v>
          </cell>
          <cell r="AF610">
            <v>0</v>
          </cell>
          <cell r="AG610">
            <v>235001</v>
          </cell>
          <cell r="AH610">
            <v>0</v>
          </cell>
          <cell r="AI610">
            <v>0</v>
          </cell>
        </row>
        <row r="611">
          <cell r="A611">
            <v>236001</v>
          </cell>
          <cell r="B611">
            <v>0</v>
          </cell>
          <cell r="C611">
            <v>236001</v>
          </cell>
          <cell r="D611">
            <v>0</v>
          </cell>
          <cell r="E611">
            <v>0</v>
          </cell>
          <cell r="F611">
            <v>236001</v>
          </cell>
          <cell r="G611">
            <v>0</v>
          </cell>
          <cell r="H611">
            <v>0</v>
          </cell>
          <cell r="I611">
            <v>236001</v>
          </cell>
          <cell r="J611">
            <v>0</v>
          </cell>
          <cell r="K611">
            <v>0</v>
          </cell>
          <cell r="L611">
            <v>236001</v>
          </cell>
          <cell r="M611">
            <v>0</v>
          </cell>
          <cell r="N611">
            <v>0</v>
          </cell>
          <cell r="O611">
            <v>236001</v>
          </cell>
          <cell r="P611">
            <v>0</v>
          </cell>
          <cell r="Q611">
            <v>0</v>
          </cell>
          <cell r="R611">
            <v>236001</v>
          </cell>
          <cell r="S611">
            <v>0</v>
          </cell>
          <cell r="T611">
            <v>0</v>
          </cell>
          <cell r="U611">
            <v>236001</v>
          </cell>
          <cell r="V611">
            <v>0</v>
          </cell>
          <cell r="W611">
            <v>0</v>
          </cell>
          <cell r="X611">
            <v>236001</v>
          </cell>
          <cell r="Y611">
            <v>0</v>
          </cell>
          <cell r="Z611">
            <v>0</v>
          </cell>
          <cell r="AA611">
            <v>236001</v>
          </cell>
          <cell r="AB611">
            <v>0</v>
          </cell>
          <cell r="AC611">
            <v>0</v>
          </cell>
          <cell r="AD611">
            <v>236001</v>
          </cell>
          <cell r="AE611">
            <v>0</v>
          </cell>
          <cell r="AF611">
            <v>0</v>
          </cell>
          <cell r="AG611">
            <v>236001</v>
          </cell>
          <cell r="AH611">
            <v>0</v>
          </cell>
          <cell r="AI611">
            <v>0</v>
          </cell>
        </row>
        <row r="612">
          <cell r="A612">
            <v>237001</v>
          </cell>
          <cell r="B612">
            <v>0</v>
          </cell>
          <cell r="C612">
            <v>237001</v>
          </cell>
          <cell r="D612">
            <v>0</v>
          </cell>
          <cell r="E612">
            <v>0</v>
          </cell>
          <cell r="F612">
            <v>237001</v>
          </cell>
          <cell r="G612">
            <v>0</v>
          </cell>
          <cell r="H612">
            <v>0</v>
          </cell>
          <cell r="I612">
            <v>237001</v>
          </cell>
          <cell r="J612">
            <v>0</v>
          </cell>
          <cell r="K612">
            <v>0</v>
          </cell>
          <cell r="L612">
            <v>237001</v>
          </cell>
          <cell r="M612">
            <v>0</v>
          </cell>
          <cell r="N612">
            <v>0</v>
          </cell>
          <cell r="O612">
            <v>237001</v>
          </cell>
          <cell r="P612">
            <v>0</v>
          </cell>
          <cell r="Q612">
            <v>0</v>
          </cell>
          <cell r="R612">
            <v>237001</v>
          </cell>
          <cell r="S612">
            <v>0</v>
          </cell>
          <cell r="T612">
            <v>0</v>
          </cell>
          <cell r="U612">
            <v>237001</v>
          </cell>
          <cell r="V612">
            <v>0</v>
          </cell>
          <cell r="W612">
            <v>0</v>
          </cell>
          <cell r="X612">
            <v>237001</v>
          </cell>
          <cell r="Y612">
            <v>0</v>
          </cell>
          <cell r="Z612">
            <v>0</v>
          </cell>
          <cell r="AA612">
            <v>237001</v>
          </cell>
          <cell r="AB612">
            <v>0</v>
          </cell>
          <cell r="AC612">
            <v>0</v>
          </cell>
          <cell r="AD612">
            <v>237001</v>
          </cell>
          <cell r="AE612">
            <v>0</v>
          </cell>
          <cell r="AF612">
            <v>0</v>
          </cell>
          <cell r="AG612">
            <v>237001</v>
          </cell>
          <cell r="AH612">
            <v>0</v>
          </cell>
          <cell r="AI612">
            <v>0</v>
          </cell>
        </row>
        <row r="613">
          <cell r="A613">
            <v>238001</v>
          </cell>
          <cell r="B613">
            <v>0</v>
          </cell>
          <cell r="C613">
            <v>238001</v>
          </cell>
          <cell r="D613">
            <v>0</v>
          </cell>
          <cell r="E613">
            <v>0</v>
          </cell>
          <cell r="F613">
            <v>238001</v>
          </cell>
          <cell r="G613">
            <v>0</v>
          </cell>
          <cell r="H613">
            <v>0</v>
          </cell>
          <cell r="I613">
            <v>238001</v>
          </cell>
          <cell r="J613">
            <v>0</v>
          </cell>
          <cell r="K613">
            <v>0</v>
          </cell>
          <cell r="L613">
            <v>238001</v>
          </cell>
          <cell r="M613">
            <v>0</v>
          </cell>
          <cell r="N613">
            <v>0</v>
          </cell>
          <cell r="O613">
            <v>238001</v>
          </cell>
          <cell r="P613">
            <v>0</v>
          </cell>
          <cell r="Q613">
            <v>0</v>
          </cell>
          <cell r="R613">
            <v>238001</v>
          </cell>
          <cell r="S613">
            <v>0</v>
          </cell>
          <cell r="T613">
            <v>0</v>
          </cell>
          <cell r="U613">
            <v>238001</v>
          </cell>
          <cell r="V613">
            <v>0</v>
          </cell>
          <cell r="W613">
            <v>0</v>
          </cell>
          <cell r="X613">
            <v>238001</v>
          </cell>
          <cell r="Y613">
            <v>0</v>
          </cell>
          <cell r="Z613">
            <v>0</v>
          </cell>
          <cell r="AA613">
            <v>238001</v>
          </cell>
          <cell r="AB613">
            <v>0</v>
          </cell>
          <cell r="AC613">
            <v>0</v>
          </cell>
          <cell r="AD613">
            <v>238001</v>
          </cell>
          <cell r="AE613">
            <v>0</v>
          </cell>
          <cell r="AF613">
            <v>0</v>
          </cell>
          <cell r="AG613">
            <v>238001</v>
          </cell>
          <cell r="AH613">
            <v>0</v>
          </cell>
          <cell r="AI613">
            <v>0</v>
          </cell>
        </row>
        <row r="614">
          <cell r="A614">
            <v>239001</v>
          </cell>
          <cell r="B614">
            <v>0</v>
          </cell>
          <cell r="C614">
            <v>239001</v>
          </cell>
          <cell r="D614">
            <v>0</v>
          </cell>
          <cell r="E614">
            <v>0</v>
          </cell>
          <cell r="F614">
            <v>239001</v>
          </cell>
          <cell r="G614">
            <v>0</v>
          </cell>
          <cell r="H614">
            <v>0</v>
          </cell>
          <cell r="I614">
            <v>239001</v>
          </cell>
          <cell r="J614">
            <v>0</v>
          </cell>
          <cell r="K614">
            <v>0</v>
          </cell>
          <cell r="L614">
            <v>239001</v>
          </cell>
          <cell r="M614">
            <v>0</v>
          </cell>
          <cell r="N614">
            <v>0</v>
          </cell>
          <cell r="O614">
            <v>239001</v>
          </cell>
          <cell r="P614">
            <v>0</v>
          </cell>
          <cell r="Q614">
            <v>0</v>
          </cell>
          <cell r="R614">
            <v>239001</v>
          </cell>
          <cell r="S614">
            <v>0</v>
          </cell>
          <cell r="T614">
            <v>0</v>
          </cell>
          <cell r="U614">
            <v>239001</v>
          </cell>
          <cell r="V614">
            <v>0</v>
          </cell>
          <cell r="W614">
            <v>0</v>
          </cell>
          <cell r="X614">
            <v>239001</v>
          </cell>
          <cell r="Y614">
            <v>0</v>
          </cell>
          <cell r="Z614">
            <v>0</v>
          </cell>
          <cell r="AA614">
            <v>239001</v>
          </cell>
          <cell r="AB614">
            <v>0</v>
          </cell>
          <cell r="AC614">
            <v>0</v>
          </cell>
          <cell r="AD614">
            <v>239001</v>
          </cell>
          <cell r="AE614">
            <v>0</v>
          </cell>
          <cell r="AF614">
            <v>0</v>
          </cell>
          <cell r="AG614">
            <v>239001</v>
          </cell>
          <cell r="AH614">
            <v>0</v>
          </cell>
          <cell r="AI614">
            <v>0</v>
          </cell>
        </row>
        <row r="615">
          <cell r="A615">
            <v>241001</v>
          </cell>
          <cell r="B615">
            <v>0</v>
          </cell>
          <cell r="C615">
            <v>241001</v>
          </cell>
          <cell r="D615">
            <v>0</v>
          </cell>
          <cell r="E615">
            <v>0</v>
          </cell>
          <cell r="F615">
            <v>241001</v>
          </cell>
          <cell r="G615">
            <v>0</v>
          </cell>
          <cell r="H615">
            <v>0</v>
          </cell>
          <cell r="I615">
            <v>241001</v>
          </cell>
          <cell r="J615">
            <v>0</v>
          </cell>
          <cell r="K615">
            <v>0</v>
          </cell>
          <cell r="L615">
            <v>241001</v>
          </cell>
          <cell r="M615">
            <v>0</v>
          </cell>
          <cell r="N615">
            <v>0</v>
          </cell>
          <cell r="O615">
            <v>241001</v>
          </cell>
          <cell r="P615">
            <v>0</v>
          </cell>
          <cell r="Q615">
            <v>0</v>
          </cell>
          <cell r="R615">
            <v>241001</v>
          </cell>
          <cell r="S615">
            <v>0</v>
          </cell>
          <cell r="T615">
            <v>0</v>
          </cell>
          <cell r="U615">
            <v>241001</v>
          </cell>
          <cell r="V615">
            <v>0</v>
          </cell>
          <cell r="W615">
            <v>0</v>
          </cell>
          <cell r="X615">
            <v>241001</v>
          </cell>
          <cell r="Y615">
            <v>0</v>
          </cell>
          <cell r="Z615">
            <v>0</v>
          </cell>
          <cell r="AA615">
            <v>241001</v>
          </cell>
          <cell r="AB615">
            <v>0</v>
          </cell>
          <cell r="AC615">
            <v>0</v>
          </cell>
          <cell r="AD615">
            <v>241001</v>
          </cell>
          <cell r="AE615">
            <v>0</v>
          </cell>
          <cell r="AF615">
            <v>0</v>
          </cell>
          <cell r="AG615">
            <v>241001</v>
          </cell>
          <cell r="AH615">
            <v>0</v>
          </cell>
          <cell r="AI615">
            <v>0</v>
          </cell>
        </row>
        <row r="616">
          <cell r="A616">
            <v>242001</v>
          </cell>
          <cell r="B616">
            <v>0</v>
          </cell>
          <cell r="C616">
            <v>242001</v>
          </cell>
          <cell r="D616">
            <v>0</v>
          </cell>
          <cell r="E616">
            <v>0</v>
          </cell>
          <cell r="F616">
            <v>242001</v>
          </cell>
          <cell r="G616">
            <v>0</v>
          </cell>
          <cell r="H616">
            <v>0</v>
          </cell>
          <cell r="I616">
            <v>242001</v>
          </cell>
          <cell r="J616">
            <v>0</v>
          </cell>
          <cell r="K616">
            <v>0</v>
          </cell>
          <cell r="L616">
            <v>242001</v>
          </cell>
          <cell r="M616">
            <v>0</v>
          </cell>
          <cell r="N616">
            <v>0</v>
          </cell>
          <cell r="O616">
            <v>242001</v>
          </cell>
          <cell r="P616">
            <v>0</v>
          </cell>
          <cell r="Q616">
            <v>0</v>
          </cell>
          <cell r="R616">
            <v>242001</v>
          </cell>
          <cell r="S616">
            <v>0</v>
          </cell>
          <cell r="T616">
            <v>0</v>
          </cell>
          <cell r="U616">
            <v>242001</v>
          </cell>
          <cell r="V616">
            <v>0</v>
          </cell>
          <cell r="W616">
            <v>0</v>
          </cell>
          <cell r="X616">
            <v>242001</v>
          </cell>
          <cell r="Y616">
            <v>0</v>
          </cell>
          <cell r="Z616">
            <v>0</v>
          </cell>
          <cell r="AA616">
            <v>242001</v>
          </cell>
          <cell r="AB616">
            <v>0</v>
          </cell>
          <cell r="AC616">
            <v>0</v>
          </cell>
          <cell r="AD616">
            <v>242001</v>
          </cell>
          <cell r="AE616">
            <v>0</v>
          </cell>
          <cell r="AF616">
            <v>0</v>
          </cell>
          <cell r="AG616">
            <v>242001</v>
          </cell>
          <cell r="AH616">
            <v>0</v>
          </cell>
          <cell r="AI616">
            <v>0</v>
          </cell>
        </row>
        <row r="617">
          <cell r="A617">
            <v>243001</v>
          </cell>
          <cell r="B617">
            <v>0</v>
          </cell>
          <cell r="C617">
            <v>243001</v>
          </cell>
          <cell r="D617">
            <v>0</v>
          </cell>
          <cell r="E617">
            <v>0</v>
          </cell>
          <cell r="F617">
            <v>243001</v>
          </cell>
          <cell r="G617">
            <v>0</v>
          </cell>
          <cell r="H617">
            <v>0</v>
          </cell>
          <cell r="I617">
            <v>243001</v>
          </cell>
          <cell r="J617">
            <v>0</v>
          </cell>
          <cell r="K617">
            <v>0</v>
          </cell>
          <cell r="L617">
            <v>243001</v>
          </cell>
          <cell r="M617">
            <v>0</v>
          </cell>
          <cell r="N617">
            <v>0</v>
          </cell>
          <cell r="O617">
            <v>243001</v>
          </cell>
          <cell r="P617">
            <v>0</v>
          </cell>
          <cell r="Q617">
            <v>0</v>
          </cell>
          <cell r="R617">
            <v>243001</v>
          </cell>
          <cell r="S617">
            <v>0</v>
          </cell>
          <cell r="T617">
            <v>0</v>
          </cell>
          <cell r="U617">
            <v>243001</v>
          </cell>
          <cell r="V617">
            <v>0</v>
          </cell>
          <cell r="W617">
            <v>0</v>
          </cell>
          <cell r="X617">
            <v>243001</v>
          </cell>
          <cell r="Y617">
            <v>0</v>
          </cell>
          <cell r="Z617">
            <v>0</v>
          </cell>
          <cell r="AA617">
            <v>243001</v>
          </cell>
          <cell r="AB617">
            <v>0</v>
          </cell>
          <cell r="AC617">
            <v>0</v>
          </cell>
          <cell r="AD617">
            <v>243001</v>
          </cell>
          <cell r="AE617">
            <v>0</v>
          </cell>
          <cell r="AF617">
            <v>0</v>
          </cell>
          <cell r="AG617">
            <v>243001</v>
          </cell>
          <cell r="AH617">
            <v>0</v>
          </cell>
          <cell r="AI617">
            <v>0</v>
          </cell>
        </row>
        <row r="618">
          <cell r="A618">
            <v>244001</v>
          </cell>
          <cell r="B618">
            <v>0</v>
          </cell>
          <cell r="C618">
            <v>244001</v>
          </cell>
          <cell r="D618">
            <v>0</v>
          </cell>
          <cell r="E618">
            <v>0</v>
          </cell>
          <cell r="F618">
            <v>244001</v>
          </cell>
          <cell r="G618">
            <v>0</v>
          </cell>
          <cell r="H618">
            <v>0</v>
          </cell>
          <cell r="I618">
            <v>244001</v>
          </cell>
          <cell r="J618">
            <v>0</v>
          </cell>
          <cell r="K618">
            <v>0</v>
          </cell>
          <cell r="L618">
            <v>244001</v>
          </cell>
          <cell r="M618">
            <v>0</v>
          </cell>
          <cell r="N618">
            <v>0</v>
          </cell>
          <cell r="O618">
            <v>244001</v>
          </cell>
          <cell r="P618">
            <v>0</v>
          </cell>
          <cell r="Q618">
            <v>0</v>
          </cell>
          <cell r="R618">
            <v>244001</v>
          </cell>
          <cell r="S618">
            <v>0</v>
          </cell>
          <cell r="T618">
            <v>0</v>
          </cell>
          <cell r="U618">
            <v>244001</v>
          </cell>
          <cell r="V618">
            <v>0</v>
          </cell>
          <cell r="W618">
            <v>0</v>
          </cell>
          <cell r="X618">
            <v>244001</v>
          </cell>
          <cell r="Y618">
            <v>0</v>
          </cell>
          <cell r="Z618">
            <v>0</v>
          </cell>
          <cell r="AA618">
            <v>244001</v>
          </cell>
          <cell r="AB618">
            <v>0</v>
          </cell>
          <cell r="AC618">
            <v>0</v>
          </cell>
          <cell r="AD618">
            <v>244001</v>
          </cell>
          <cell r="AE618">
            <v>0</v>
          </cell>
          <cell r="AF618">
            <v>0</v>
          </cell>
          <cell r="AG618">
            <v>244001</v>
          </cell>
          <cell r="AH618">
            <v>0</v>
          </cell>
          <cell r="AI618">
            <v>0</v>
          </cell>
        </row>
        <row r="619">
          <cell r="A619">
            <v>245001</v>
          </cell>
          <cell r="B619">
            <v>0</v>
          </cell>
          <cell r="C619">
            <v>245001</v>
          </cell>
          <cell r="D619">
            <v>0</v>
          </cell>
          <cell r="E619">
            <v>0</v>
          </cell>
          <cell r="F619">
            <v>245001</v>
          </cell>
          <cell r="G619">
            <v>0</v>
          </cell>
          <cell r="H619">
            <v>0</v>
          </cell>
          <cell r="I619">
            <v>245001</v>
          </cell>
          <cell r="J619">
            <v>0</v>
          </cell>
          <cell r="K619">
            <v>0</v>
          </cell>
          <cell r="L619">
            <v>245001</v>
          </cell>
          <cell r="M619">
            <v>0</v>
          </cell>
          <cell r="N619">
            <v>0</v>
          </cell>
          <cell r="O619">
            <v>245001</v>
          </cell>
          <cell r="P619">
            <v>0</v>
          </cell>
          <cell r="Q619">
            <v>0</v>
          </cell>
          <cell r="R619">
            <v>245001</v>
          </cell>
          <cell r="S619">
            <v>0</v>
          </cell>
          <cell r="T619">
            <v>0</v>
          </cell>
          <cell r="U619">
            <v>245001</v>
          </cell>
          <cell r="V619">
            <v>0</v>
          </cell>
          <cell r="W619">
            <v>0</v>
          </cell>
          <cell r="X619">
            <v>245001</v>
          </cell>
          <cell r="Y619">
            <v>0</v>
          </cell>
          <cell r="Z619">
            <v>0</v>
          </cell>
          <cell r="AA619">
            <v>245001</v>
          </cell>
          <cell r="AB619">
            <v>0</v>
          </cell>
          <cell r="AC619">
            <v>0</v>
          </cell>
          <cell r="AD619">
            <v>245001</v>
          </cell>
          <cell r="AE619">
            <v>0</v>
          </cell>
          <cell r="AF619">
            <v>0</v>
          </cell>
          <cell r="AG619">
            <v>245001</v>
          </cell>
          <cell r="AH619">
            <v>0</v>
          </cell>
          <cell r="AI619">
            <v>0</v>
          </cell>
        </row>
        <row r="620">
          <cell r="A620">
            <v>246001</v>
          </cell>
          <cell r="B620">
            <v>0</v>
          </cell>
          <cell r="C620">
            <v>246001</v>
          </cell>
          <cell r="D620">
            <v>0</v>
          </cell>
          <cell r="E620">
            <v>0</v>
          </cell>
          <cell r="F620">
            <v>246001</v>
          </cell>
          <cell r="G620">
            <v>0</v>
          </cell>
          <cell r="H620">
            <v>0</v>
          </cell>
          <cell r="I620">
            <v>246001</v>
          </cell>
          <cell r="J620">
            <v>0</v>
          </cell>
          <cell r="K620">
            <v>0</v>
          </cell>
          <cell r="L620">
            <v>246001</v>
          </cell>
          <cell r="M620">
            <v>0</v>
          </cell>
          <cell r="N620">
            <v>0</v>
          </cell>
          <cell r="O620">
            <v>246001</v>
          </cell>
          <cell r="P620">
            <v>0</v>
          </cell>
          <cell r="Q620">
            <v>0</v>
          </cell>
          <cell r="R620">
            <v>246001</v>
          </cell>
          <cell r="S620">
            <v>0</v>
          </cell>
          <cell r="T620">
            <v>0</v>
          </cell>
          <cell r="U620">
            <v>246001</v>
          </cell>
          <cell r="V620">
            <v>0</v>
          </cell>
          <cell r="W620">
            <v>0</v>
          </cell>
          <cell r="X620">
            <v>246001</v>
          </cell>
          <cell r="Y620">
            <v>0</v>
          </cell>
          <cell r="Z620">
            <v>0</v>
          </cell>
          <cell r="AA620">
            <v>246001</v>
          </cell>
          <cell r="AB620">
            <v>0</v>
          </cell>
          <cell r="AC620">
            <v>0</v>
          </cell>
          <cell r="AD620">
            <v>246001</v>
          </cell>
          <cell r="AE620">
            <v>0</v>
          </cell>
          <cell r="AF620">
            <v>0</v>
          </cell>
          <cell r="AG620">
            <v>246001</v>
          </cell>
          <cell r="AH620">
            <v>0</v>
          </cell>
          <cell r="AI620">
            <v>0</v>
          </cell>
        </row>
        <row r="621">
          <cell r="A621">
            <v>246002</v>
          </cell>
          <cell r="B621">
            <v>0</v>
          </cell>
          <cell r="C621">
            <v>246002</v>
          </cell>
          <cell r="D621">
            <v>0</v>
          </cell>
          <cell r="E621">
            <v>0</v>
          </cell>
          <cell r="F621">
            <v>246002</v>
          </cell>
          <cell r="G621">
            <v>0</v>
          </cell>
          <cell r="H621">
            <v>0</v>
          </cell>
          <cell r="I621">
            <v>246002</v>
          </cell>
          <cell r="J621">
            <v>0</v>
          </cell>
          <cell r="K621">
            <v>0</v>
          </cell>
          <cell r="L621">
            <v>246002</v>
          </cell>
          <cell r="M621">
            <v>0</v>
          </cell>
          <cell r="N621">
            <v>0</v>
          </cell>
          <cell r="O621">
            <v>246002</v>
          </cell>
          <cell r="P621">
            <v>0</v>
          </cell>
          <cell r="Q621">
            <v>0</v>
          </cell>
          <cell r="R621">
            <v>246002</v>
          </cell>
          <cell r="S621">
            <v>0</v>
          </cell>
          <cell r="T621">
            <v>0</v>
          </cell>
          <cell r="U621">
            <v>246002</v>
          </cell>
          <cell r="V621">
            <v>0</v>
          </cell>
          <cell r="W621">
            <v>0</v>
          </cell>
          <cell r="X621">
            <v>246002</v>
          </cell>
          <cell r="Y621">
            <v>0</v>
          </cell>
          <cell r="Z621">
            <v>0</v>
          </cell>
          <cell r="AA621">
            <v>246002</v>
          </cell>
          <cell r="AB621">
            <v>0</v>
          </cell>
          <cell r="AC621">
            <v>0</v>
          </cell>
          <cell r="AD621">
            <v>246002</v>
          </cell>
          <cell r="AE621">
            <v>0</v>
          </cell>
          <cell r="AF621">
            <v>0</v>
          </cell>
          <cell r="AG621">
            <v>246002</v>
          </cell>
          <cell r="AH621">
            <v>0</v>
          </cell>
          <cell r="AI621">
            <v>0</v>
          </cell>
        </row>
        <row r="622">
          <cell r="A622">
            <v>247001</v>
          </cell>
          <cell r="B622">
            <v>0</v>
          </cell>
          <cell r="C622">
            <v>247001</v>
          </cell>
          <cell r="D622">
            <v>0</v>
          </cell>
          <cell r="E622">
            <v>0</v>
          </cell>
          <cell r="F622">
            <v>247001</v>
          </cell>
          <cell r="G622">
            <v>0</v>
          </cell>
          <cell r="H622">
            <v>0</v>
          </cell>
          <cell r="I622">
            <v>247001</v>
          </cell>
          <cell r="J622">
            <v>0</v>
          </cell>
          <cell r="K622">
            <v>0</v>
          </cell>
          <cell r="L622">
            <v>247001</v>
          </cell>
          <cell r="M622">
            <v>0</v>
          </cell>
          <cell r="N622">
            <v>0</v>
          </cell>
          <cell r="O622">
            <v>247001</v>
          </cell>
          <cell r="P622">
            <v>0</v>
          </cell>
          <cell r="Q622">
            <v>0</v>
          </cell>
          <cell r="R622">
            <v>247001</v>
          </cell>
          <cell r="S622">
            <v>0</v>
          </cell>
          <cell r="T622">
            <v>0</v>
          </cell>
          <cell r="U622">
            <v>247001</v>
          </cell>
          <cell r="V622">
            <v>0</v>
          </cell>
          <cell r="W622">
            <v>0</v>
          </cell>
          <cell r="X622">
            <v>247001</v>
          </cell>
          <cell r="Y622">
            <v>0</v>
          </cell>
          <cell r="Z622">
            <v>0</v>
          </cell>
          <cell r="AA622">
            <v>247001</v>
          </cell>
          <cell r="AB622">
            <v>0</v>
          </cell>
          <cell r="AC622">
            <v>0</v>
          </cell>
          <cell r="AD622">
            <v>247001</v>
          </cell>
          <cell r="AE622">
            <v>0</v>
          </cell>
          <cell r="AF622">
            <v>0</v>
          </cell>
          <cell r="AG622">
            <v>247001</v>
          </cell>
          <cell r="AH622">
            <v>0</v>
          </cell>
          <cell r="AI622">
            <v>0</v>
          </cell>
        </row>
        <row r="623">
          <cell r="A623">
            <v>248001</v>
          </cell>
          <cell r="B623">
            <v>0</v>
          </cell>
          <cell r="C623">
            <v>248001</v>
          </cell>
          <cell r="D623">
            <v>0</v>
          </cell>
          <cell r="E623">
            <v>0</v>
          </cell>
          <cell r="F623">
            <v>248001</v>
          </cell>
          <cell r="G623">
            <v>0</v>
          </cell>
          <cell r="H623">
            <v>0</v>
          </cell>
          <cell r="I623">
            <v>248001</v>
          </cell>
          <cell r="J623">
            <v>0</v>
          </cell>
          <cell r="K623">
            <v>0</v>
          </cell>
          <cell r="L623">
            <v>248001</v>
          </cell>
          <cell r="M623">
            <v>0</v>
          </cell>
          <cell r="N623">
            <v>0</v>
          </cell>
          <cell r="O623">
            <v>248001</v>
          </cell>
          <cell r="P623">
            <v>0</v>
          </cell>
          <cell r="Q623">
            <v>0</v>
          </cell>
          <cell r="R623">
            <v>248001</v>
          </cell>
          <cell r="S623">
            <v>0</v>
          </cell>
          <cell r="T623">
            <v>0</v>
          </cell>
          <cell r="U623">
            <v>248001</v>
          </cell>
          <cell r="V623">
            <v>0</v>
          </cell>
          <cell r="W623">
            <v>0</v>
          </cell>
          <cell r="X623">
            <v>248001</v>
          </cell>
          <cell r="Y623">
            <v>0</v>
          </cell>
          <cell r="Z623">
            <v>0</v>
          </cell>
          <cell r="AA623">
            <v>248001</v>
          </cell>
          <cell r="AB623">
            <v>0</v>
          </cell>
          <cell r="AC623">
            <v>0</v>
          </cell>
          <cell r="AD623">
            <v>248001</v>
          </cell>
          <cell r="AE623">
            <v>0</v>
          </cell>
          <cell r="AF623">
            <v>0</v>
          </cell>
          <cell r="AG623">
            <v>248001</v>
          </cell>
          <cell r="AH623">
            <v>0</v>
          </cell>
          <cell r="AI623">
            <v>0</v>
          </cell>
        </row>
        <row r="624">
          <cell r="A624">
            <v>249001</v>
          </cell>
          <cell r="B624">
            <v>0</v>
          </cell>
          <cell r="C624">
            <v>249001</v>
          </cell>
          <cell r="D624">
            <v>0</v>
          </cell>
          <cell r="E624">
            <v>0</v>
          </cell>
          <cell r="F624">
            <v>249001</v>
          </cell>
          <cell r="G624">
            <v>0</v>
          </cell>
          <cell r="H624">
            <v>0</v>
          </cell>
          <cell r="I624">
            <v>249001</v>
          </cell>
          <cell r="J624">
            <v>0</v>
          </cell>
          <cell r="K624">
            <v>0</v>
          </cell>
          <cell r="L624">
            <v>249001</v>
          </cell>
          <cell r="M624">
            <v>0</v>
          </cell>
          <cell r="N624">
            <v>0</v>
          </cell>
          <cell r="O624">
            <v>249001</v>
          </cell>
          <cell r="P624">
            <v>0</v>
          </cell>
          <cell r="Q624">
            <v>0</v>
          </cell>
          <cell r="R624">
            <v>249001</v>
          </cell>
          <cell r="S624">
            <v>0</v>
          </cell>
          <cell r="T624">
            <v>0</v>
          </cell>
          <cell r="U624">
            <v>249001</v>
          </cell>
          <cell r="V624">
            <v>0</v>
          </cell>
          <cell r="W624">
            <v>0</v>
          </cell>
          <cell r="X624">
            <v>249001</v>
          </cell>
          <cell r="Y624">
            <v>0</v>
          </cell>
          <cell r="Z624">
            <v>0</v>
          </cell>
          <cell r="AA624">
            <v>249001</v>
          </cell>
          <cell r="AB624">
            <v>0</v>
          </cell>
          <cell r="AC624">
            <v>0</v>
          </cell>
          <cell r="AD624">
            <v>249001</v>
          </cell>
          <cell r="AE624">
            <v>0</v>
          </cell>
          <cell r="AF624">
            <v>0</v>
          </cell>
          <cell r="AG624">
            <v>249001</v>
          </cell>
          <cell r="AH624">
            <v>0</v>
          </cell>
          <cell r="AI624">
            <v>0</v>
          </cell>
        </row>
        <row r="625">
          <cell r="A625">
            <v>251001</v>
          </cell>
          <cell r="B625">
            <v>0</v>
          </cell>
          <cell r="C625">
            <v>251001</v>
          </cell>
          <cell r="D625">
            <v>0</v>
          </cell>
          <cell r="E625">
            <v>0</v>
          </cell>
          <cell r="F625">
            <v>251001</v>
          </cell>
          <cell r="G625">
            <v>0</v>
          </cell>
          <cell r="H625">
            <v>0</v>
          </cell>
          <cell r="I625">
            <v>251001</v>
          </cell>
          <cell r="J625">
            <v>0</v>
          </cell>
          <cell r="K625">
            <v>0</v>
          </cell>
          <cell r="L625">
            <v>251001</v>
          </cell>
          <cell r="M625">
            <v>0</v>
          </cell>
          <cell r="N625">
            <v>0</v>
          </cell>
          <cell r="O625">
            <v>251001</v>
          </cell>
          <cell r="P625">
            <v>0</v>
          </cell>
          <cell r="Q625">
            <v>0</v>
          </cell>
          <cell r="R625">
            <v>251001</v>
          </cell>
          <cell r="S625">
            <v>0</v>
          </cell>
          <cell r="T625">
            <v>0</v>
          </cell>
          <cell r="U625">
            <v>251001</v>
          </cell>
          <cell r="V625">
            <v>0</v>
          </cell>
          <cell r="W625">
            <v>0</v>
          </cell>
          <cell r="X625">
            <v>251001</v>
          </cell>
          <cell r="Y625">
            <v>0</v>
          </cell>
          <cell r="Z625">
            <v>0</v>
          </cell>
          <cell r="AA625">
            <v>251001</v>
          </cell>
          <cell r="AB625">
            <v>0</v>
          </cell>
          <cell r="AC625">
            <v>0</v>
          </cell>
          <cell r="AD625">
            <v>251001</v>
          </cell>
          <cell r="AE625">
            <v>0</v>
          </cell>
          <cell r="AF625">
            <v>0</v>
          </cell>
          <cell r="AG625">
            <v>251001</v>
          </cell>
          <cell r="AH625">
            <v>0</v>
          </cell>
          <cell r="AI625">
            <v>0</v>
          </cell>
        </row>
        <row r="626">
          <cell r="A626">
            <v>252001</v>
          </cell>
          <cell r="B626">
            <v>0</v>
          </cell>
          <cell r="C626">
            <v>252001</v>
          </cell>
          <cell r="D626">
            <v>0</v>
          </cell>
          <cell r="E626">
            <v>0</v>
          </cell>
          <cell r="F626">
            <v>252001</v>
          </cell>
          <cell r="G626">
            <v>0</v>
          </cell>
          <cell r="H626">
            <v>0</v>
          </cell>
          <cell r="I626">
            <v>252001</v>
          </cell>
          <cell r="J626">
            <v>0</v>
          </cell>
          <cell r="K626">
            <v>0</v>
          </cell>
          <cell r="L626">
            <v>252001</v>
          </cell>
          <cell r="M626">
            <v>0</v>
          </cell>
          <cell r="N626">
            <v>0</v>
          </cell>
          <cell r="O626">
            <v>252001</v>
          </cell>
          <cell r="P626">
            <v>0</v>
          </cell>
          <cell r="Q626">
            <v>0</v>
          </cell>
          <cell r="R626">
            <v>252001</v>
          </cell>
          <cell r="S626">
            <v>0</v>
          </cell>
          <cell r="T626">
            <v>0</v>
          </cell>
          <cell r="U626">
            <v>252001</v>
          </cell>
          <cell r="V626">
            <v>0</v>
          </cell>
          <cell r="W626">
            <v>0</v>
          </cell>
          <cell r="X626">
            <v>252001</v>
          </cell>
          <cell r="Y626">
            <v>0</v>
          </cell>
          <cell r="Z626">
            <v>0</v>
          </cell>
          <cell r="AA626">
            <v>252001</v>
          </cell>
          <cell r="AB626">
            <v>0</v>
          </cell>
          <cell r="AC626">
            <v>0</v>
          </cell>
          <cell r="AD626">
            <v>252001</v>
          </cell>
          <cell r="AE626">
            <v>0</v>
          </cell>
          <cell r="AF626">
            <v>0</v>
          </cell>
          <cell r="AG626">
            <v>252001</v>
          </cell>
          <cell r="AH626">
            <v>0</v>
          </cell>
          <cell r="AI626">
            <v>0</v>
          </cell>
        </row>
        <row r="627">
          <cell r="A627">
            <v>253001</v>
          </cell>
          <cell r="B627">
            <v>0</v>
          </cell>
          <cell r="C627">
            <v>253001</v>
          </cell>
          <cell r="D627">
            <v>0</v>
          </cell>
          <cell r="E627">
            <v>0</v>
          </cell>
          <cell r="F627">
            <v>253001</v>
          </cell>
          <cell r="G627">
            <v>0</v>
          </cell>
          <cell r="H627">
            <v>0</v>
          </cell>
          <cell r="I627">
            <v>253001</v>
          </cell>
          <cell r="J627">
            <v>0</v>
          </cell>
          <cell r="K627">
            <v>0</v>
          </cell>
          <cell r="L627">
            <v>253001</v>
          </cell>
          <cell r="M627">
            <v>0</v>
          </cell>
          <cell r="N627">
            <v>0</v>
          </cell>
          <cell r="O627">
            <v>253001</v>
          </cell>
          <cell r="P627">
            <v>0</v>
          </cell>
          <cell r="Q627">
            <v>0</v>
          </cell>
          <cell r="R627">
            <v>253001</v>
          </cell>
          <cell r="S627">
            <v>0</v>
          </cell>
          <cell r="T627">
            <v>0</v>
          </cell>
          <cell r="U627">
            <v>253001</v>
          </cell>
          <cell r="V627">
            <v>0</v>
          </cell>
          <cell r="W627">
            <v>0</v>
          </cell>
          <cell r="X627">
            <v>253001</v>
          </cell>
          <cell r="Y627">
            <v>0</v>
          </cell>
          <cell r="Z627">
            <v>0</v>
          </cell>
          <cell r="AA627">
            <v>253001</v>
          </cell>
          <cell r="AB627">
            <v>0</v>
          </cell>
          <cell r="AC627">
            <v>0</v>
          </cell>
          <cell r="AD627">
            <v>253001</v>
          </cell>
          <cell r="AE627">
            <v>0</v>
          </cell>
          <cell r="AF627">
            <v>0</v>
          </cell>
          <cell r="AG627">
            <v>253001</v>
          </cell>
          <cell r="AH627">
            <v>0</v>
          </cell>
          <cell r="AI627">
            <v>0</v>
          </cell>
        </row>
        <row r="628">
          <cell r="A628">
            <v>254001</v>
          </cell>
          <cell r="B628">
            <v>0</v>
          </cell>
          <cell r="C628">
            <v>254001</v>
          </cell>
          <cell r="D628">
            <v>0</v>
          </cell>
          <cell r="E628">
            <v>0</v>
          </cell>
          <cell r="F628">
            <v>254001</v>
          </cell>
          <cell r="G628">
            <v>0</v>
          </cell>
          <cell r="H628">
            <v>0</v>
          </cell>
          <cell r="I628">
            <v>254001</v>
          </cell>
          <cell r="J628">
            <v>0</v>
          </cell>
          <cell r="K628">
            <v>0</v>
          </cell>
          <cell r="L628">
            <v>254001</v>
          </cell>
          <cell r="M628">
            <v>0</v>
          </cell>
          <cell r="N628">
            <v>0</v>
          </cell>
          <cell r="O628">
            <v>254001</v>
          </cell>
          <cell r="P628">
            <v>0</v>
          </cell>
          <cell r="Q628">
            <v>0</v>
          </cell>
          <cell r="R628">
            <v>254001</v>
          </cell>
          <cell r="S628">
            <v>0</v>
          </cell>
          <cell r="T628">
            <v>0</v>
          </cell>
          <cell r="U628">
            <v>254001</v>
          </cell>
          <cell r="V628">
            <v>0</v>
          </cell>
          <cell r="W628">
            <v>0</v>
          </cell>
          <cell r="X628">
            <v>254001</v>
          </cell>
          <cell r="Y628">
            <v>0</v>
          </cell>
          <cell r="Z628">
            <v>0</v>
          </cell>
          <cell r="AA628">
            <v>254001</v>
          </cell>
          <cell r="AB628">
            <v>0</v>
          </cell>
          <cell r="AC628">
            <v>0</v>
          </cell>
          <cell r="AD628">
            <v>254001</v>
          </cell>
          <cell r="AE628">
            <v>0</v>
          </cell>
          <cell r="AF628">
            <v>0</v>
          </cell>
          <cell r="AG628">
            <v>254001</v>
          </cell>
          <cell r="AH628">
            <v>0</v>
          </cell>
          <cell r="AI628">
            <v>0</v>
          </cell>
        </row>
        <row r="629">
          <cell r="A629">
            <v>255001</v>
          </cell>
          <cell r="B629">
            <v>0</v>
          </cell>
          <cell r="C629">
            <v>255001</v>
          </cell>
          <cell r="D629">
            <v>0</v>
          </cell>
          <cell r="E629">
            <v>0</v>
          </cell>
          <cell r="F629">
            <v>255001</v>
          </cell>
          <cell r="G629">
            <v>0</v>
          </cell>
          <cell r="H629">
            <v>0</v>
          </cell>
          <cell r="I629">
            <v>255001</v>
          </cell>
          <cell r="J629">
            <v>0</v>
          </cell>
          <cell r="K629">
            <v>0</v>
          </cell>
          <cell r="L629">
            <v>255001</v>
          </cell>
          <cell r="M629">
            <v>0</v>
          </cell>
          <cell r="N629">
            <v>0</v>
          </cell>
          <cell r="O629">
            <v>255001</v>
          </cell>
          <cell r="P629">
            <v>0</v>
          </cell>
          <cell r="Q629">
            <v>0</v>
          </cell>
          <cell r="R629">
            <v>255001</v>
          </cell>
          <cell r="S629">
            <v>0</v>
          </cell>
          <cell r="T629">
            <v>0</v>
          </cell>
          <cell r="U629">
            <v>255001</v>
          </cell>
          <cell r="V629">
            <v>0</v>
          </cell>
          <cell r="W629">
            <v>0</v>
          </cell>
          <cell r="X629">
            <v>255001</v>
          </cell>
          <cell r="Y629">
            <v>0</v>
          </cell>
          <cell r="Z629">
            <v>0</v>
          </cell>
          <cell r="AA629">
            <v>255001</v>
          </cell>
          <cell r="AB629">
            <v>0</v>
          </cell>
          <cell r="AC629">
            <v>0</v>
          </cell>
          <cell r="AD629">
            <v>255001</v>
          </cell>
          <cell r="AE629">
            <v>0</v>
          </cell>
          <cell r="AF629">
            <v>0</v>
          </cell>
          <cell r="AG629">
            <v>255001</v>
          </cell>
          <cell r="AH629">
            <v>0</v>
          </cell>
          <cell r="AI629">
            <v>0</v>
          </cell>
        </row>
        <row r="630">
          <cell r="A630">
            <v>256001</v>
          </cell>
          <cell r="B630">
            <v>0</v>
          </cell>
          <cell r="C630">
            <v>256001</v>
          </cell>
          <cell r="D630">
            <v>0</v>
          </cell>
          <cell r="E630">
            <v>0</v>
          </cell>
          <cell r="F630">
            <v>256001</v>
          </cell>
          <cell r="G630">
            <v>0</v>
          </cell>
          <cell r="H630">
            <v>0</v>
          </cell>
          <cell r="I630">
            <v>256001</v>
          </cell>
          <cell r="J630">
            <v>0</v>
          </cell>
          <cell r="K630">
            <v>0</v>
          </cell>
          <cell r="L630">
            <v>256001</v>
          </cell>
          <cell r="M630">
            <v>0</v>
          </cell>
          <cell r="N630">
            <v>0</v>
          </cell>
          <cell r="O630">
            <v>256001</v>
          </cell>
          <cell r="P630">
            <v>0</v>
          </cell>
          <cell r="Q630">
            <v>0</v>
          </cell>
          <cell r="R630">
            <v>256001</v>
          </cell>
          <cell r="S630">
            <v>0</v>
          </cell>
          <cell r="T630">
            <v>0</v>
          </cell>
          <cell r="U630">
            <v>256001</v>
          </cell>
          <cell r="V630">
            <v>0</v>
          </cell>
          <cell r="W630">
            <v>0</v>
          </cell>
          <cell r="X630">
            <v>256001</v>
          </cell>
          <cell r="Y630">
            <v>0</v>
          </cell>
          <cell r="Z630">
            <v>0</v>
          </cell>
          <cell r="AA630">
            <v>256001</v>
          </cell>
          <cell r="AB630">
            <v>0</v>
          </cell>
          <cell r="AC630">
            <v>0</v>
          </cell>
          <cell r="AD630">
            <v>256001</v>
          </cell>
          <cell r="AE630">
            <v>0</v>
          </cell>
          <cell r="AF630">
            <v>0</v>
          </cell>
          <cell r="AG630">
            <v>256001</v>
          </cell>
          <cell r="AH630">
            <v>0</v>
          </cell>
          <cell r="AI630">
            <v>0</v>
          </cell>
        </row>
        <row r="631">
          <cell r="A631">
            <v>259001</v>
          </cell>
          <cell r="B631">
            <v>0</v>
          </cell>
          <cell r="C631">
            <v>259001</v>
          </cell>
          <cell r="D631">
            <v>0</v>
          </cell>
          <cell r="E631">
            <v>0</v>
          </cell>
          <cell r="F631">
            <v>259001</v>
          </cell>
          <cell r="G631">
            <v>0</v>
          </cell>
          <cell r="H631">
            <v>0</v>
          </cell>
          <cell r="I631">
            <v>259001</v>
          </cell>
          <cell r="J631">
            <v>0</v>
          </cell>
          <cell r="K631">
            <v>0</v>
          </cell>
          <cell r="L631">
            <v>259001</v>
          </cell>
          <cell r="M631">
            <v>0</v>
          </cell>
          <cell r="N631">
            <v>0</v>
          </cell>
          <cell r="O631">
            <v>259001</v>
          </cell>
          <cell r="P631">
            <v>0</v>
          </cell>
          <cell r="Q631">
            <v>0</v>
          </cell>
          <cell r="R631">
            <v>259001</v>
          </cell>
          <cell r="S631">
            <v>0</v>
          </cell>
          <cell r="T631">
            <v>0</v>
          </cell>
          <cell r="U631">
            <v>259001</v>
          </cell>
          <cell r="V631">
            <v>0</v>
          </cell>
          <cell r="W631">
            <v>0</v>
          </cell>
          <cell r="X631">
            <v>259001</v>
          </cell>
          <cell r="Y631">
            <v>0</v>
          </cell>
          <cell r="Z631">
            <v>0</v>
          </cell>
          <cell r="AA631">
            <v>259001</v>
          </cell>
          <cell r="AB631">
            <v>0</v>
          </cell>
          <cell r="AC631">
            <v>0</v>
          </cell>
          <cell r="AD631">
            <v>259001</v>
          </cell>
          <cell r="AE631">
            <v>0</v>
          </cell>
          <cell r="AF631">
            <v>0</v>
          </cell>
          <cell r="AG631">
            <v>259001</v>
          </cell>
          <cell r="AH631">
            <v>0</v>
          </cell>
          <cell r="AI631">
            <v>0</v>
          </cell>
        </row>
        <row r="632">
          <cell r="A632">
            <v>261001</v>
          </cell>
          <cell r="B632">
            <v>0</v>
          </cell>
          <cell r="C632">
            <v>261001</v>
          </cell>
          <cell r="D632">
            <v>0</v>
          </cell>
          <cell r="E632">
            <v>0</v>
          </cell>
          <cell r="F632">
            <v>261001</v>
          </cell>
          <cell r="G632">
            <v>0</v>
          </cell>
          <cell r="H632">
            <v>0</v>
          </cell>
          <cell r="I632">
            <v>261001</v>
          </cell>
          <cell r="J632">
            <v>0</v>
          </cell>
          <cell r="K632">
            <v>0</v>
          </cell>
          <cell r="L632">
            <v>261001</v>
          </cell>
          <cell r="M632">
            <v>0</v>
          </cell>
          <cell r="N632">
            <v>0</v>
          </cell>
          <cell r="O632">
            <v>261001</v>
          </cell>
          <cell r="P632">
            <v>0</v>
          </cell>
          <cell r="Q632">
            <v>0</v>
          </cell>
          <cell r="R632">
            <v>261001</v>
          </cell>
          <cell r="S632">
            <v>0</v>
          </cell>
          <cell r="T632">
            <v>0</v>
          </cell>
          <cell r="U632">
            <v>261001</v>
          </cell>
          <cell r="V632">
            <v>0</v>
          </cell>
          <cell r="W632">
            <v>0</v>
          </cell>
          <cell r="X632">
            <v>261001</v>
          </cell>
          <cell r="Y632">
            <v>0</v>
          </cell>
          <cell r="Z632">
            <v>0</v>
          </cell>
          <cell r="AA632">
            <v>261001</v>
          </cell>
          <cell r="AB632">
            <v>0</v>
          </cell>
          <cell r="AC632">
            <v>0</v>
          </cell>
          <cell r="AD632">
            <v>261001</v>
          </cell>
          <cell r="AE632">
            <v>0</v>
          </cell>
          <cell r="AF632">
            <v>0</v>
          </cell>
          <cell r="AG632">
            <v>261001</v>
          </cell>
          <cell r="AH632">
            <v>0</v>
          </cell>
          <cell r="AI632">
            <v>0</v>
          </cell>
        </row>
        <row r="633">
          <cell r="A633">
            <v>261002</v>
          </cell>
          <cell r="B633">
            <v>0</v>
          </cell>
          <cell r="C633">
            <v>261002</v>
          </cell>
          <cell r="D633">
            <v>0</v>
          </cell>
          <cell r="E633">
            <v>0</v>
          </cell>
          <cell r="F633">
            <v>261002</v>
          </cell>
          <cell r="G633">
            <v>0</v>
          </cell>
          <cell r="H633">
            <v>0</v>
          </cell>
          <cell r="I633">
            <v>261002</v>
          </cell>
          <cell r="J633">
            <v>0</v>
          </cell>
          <cell r="K633">
            <v>0</v>
          </cell>
          <cell r="L633">
            <v>261002</v>
          </cell>
          <cell r="M633">
            <v>0</v>
          </cell>
          <cell r="N633">
            <v>0</v>
          </cell>
          <cell r="O633">
            <v>261002</v>
          </cell>
          <cell r="P633">
            <v>0</v>
          </cell>
          <cell r="Q633">
            <v>0</v>
          </cell>
          <cell r="R633">
            <v>261002</v>
          </cell>
          <cell r="S633">
            <v>0</v>
          </cell>
          <cell r="T633">
            <v>0</v>
          </cell>
          <cell r="U633">
            <v>261002</v>
          </cell>
          <cell r="V633">
            <v>0</v>
          </cell>
          <cell r="W633">
            <v>0</v>
          </cell>
          <cell r="X633">
            <v>261002</v>
          </cell>
          <cell r="Y633">
            <v>0</v>
          </cell>
          <cell r="Z633">
            <v>0</v>
          </cell>
          <cell r="AA633">
            <v>261002</v>
          </cell>
          <cell r="AB633">
            <v>0</v>
          </cell>
          <cell r="AC633">
            <v>0</v>
          </cell>
          <cell r="AD633">
            <v>261002</v>
          </cell>
          <cell r="AE633">
            <v>0</v>
          </cell>
          <cell r="AF633">
            <v>0</v>
          </cell>
          <cell r="AG633">
            <v>261002</v>
          </cell>
          <cell r="AH633">
            <v>0</v>
          </cell>
          <cell r="AI633">
            <v>0</v>
          </cell>
        </row>
        <row r="634">
          <cell r="A634">
            <v>261003</v>
          </cell>
          <cell r="B634">
            <v>0</v>
          </cell>
          <cell r="C634">
            <v>261003</v>
          </cell>
          <cell r="D634">
            <v>0</v>
          </cell>
          <cell r="E634">
            <v>0</v>
          </cell>
          <cell r="F634">
            <v>261003</v>
          </cell>
          <cell r="G634">
            <v>0</v>
          </cell>
          <cell r="H634">
            <v>0</v>
          </cell>
          <cell r="I634">
            <v>261003</v>
          </cell>
          <cell r="J634">
            <v>0</v>
          </cell>
          <cell r="K634">
            <v>0</v>
          </cell>
          <cell r="L634">
            <v>261003</v>
          </cell>
          <cell r="M634">
            <v>0</v>
          </cell>
          <cell r="N634">
            <v>0</v>
          </cell>
          <cell r="O634">
            <v>261003</v>
          </cell>
          <cell r="P634">
            <v>0</v>
          </cell>
          <cell r="Q634">
            <v>0</v>
          </cell>
          <cell r="R634">
            <v>261003</v>
          </cell>
          <cell r="S634">
            <v>0</v>
          </cell>
          <cell r="T634">
            <v>0</v>
          </cell>
          <cell r="U634">
            <v>261003</v>
          </cell>
          <cell r="V634">
            <v>0</v>
          </cell>
          <cell r="W634">
            <v>0</v>
          </cell>
          <cell r="X634">
            <v>261003</v>
          </cell>
          <cell r="Y634">
            <v>0</v>
          </cell>
          <cell r="Z634">
            <v>0</v>
          </cell>
          <cell r="AA634">
            <v>261003</v>
          </cell>
          <cell r="AB634">
            <v>0</v>
          </cell>
          <cell r="AC634">
            <v>0</v>
          </cell>
          <cell r="AD634">
            <v>261003</v>
          </cell>
          <cell r="AE634">
            <v>0</v>
          </cell>
          <cell r="AF634">
            <v>0</v>
          </cell>
          <cell r="AG634">
            <v>261003</v>
          </cell>
          <cell r="AH634">
            <v>0</v>
          </cell>
          <cell r="AI634">
            <v>0</v>
          </cell>
        </row>
        <row r="635">
          <cell r="A635">
            <v>262001</v>
          </cell>
          <cell r="B635">
            <v>0</v>
          </cell>
          <cell r="C635">
            <v>262001</v>
          </cell>
          <cell r="D635">
            <v>0</v>
          </cell>
          <cell r="E635">
            <v>0</v>
          </cell>
          <cell r="F635">
            <v>262001</v>
          </cell>
          <cell r="G635">
            <v>0</v>
          </cell>
          <cell r="H635">
            <v>0</v>
          </cell>
          <cell r="I635">
            <v>262001</v>
          </cell>
          <cell r="J635">
            <v>0</v>
          </cell>
          <cell r="K635">
            <v>0</v>
          </cell>
          <cell r="L635">
            <v>262001</v>
          </cell>
          <cell r="M635">
            <v>0</v>
          </cell>
          <cell r="N635">
            <v>0</v>
          </cell>
          <cell r="O635">
            <v>262001</v>
          </cell>
          <cell r="P635">
            <v>0</v>
          </cell>
          <cell r="Q635">
            <v>0</v>
          </cell>
          <cell r="R635">
            <v>262001</v>
          </cell>
          <cell r="S635">
            <v>0</v>
          </cell>
          <cell r="T635">
            <v>0</v>
          </cell>
          <cell r="U635">
            <v>262001</v>
          </cell>
          <cell r="V635">
            <v>0</v>
          </cell>
          <cell r="W635">
            <v>0</v>
          </cell>
          <cell r="X635">
            <v>262001</v>
          </cell>
          <cell r="Y635">
            <v>0</v>
          </cell>
          <cell r="Z635">
            <v>0</v>
          </cell>
          <cell r="AA635">
            <v>262001</v>
          </cell>
          <cell r="AB635">
            <v>0</v>
          </cell>
          <cell r="AC635">
            <v>0</v>
          </cell>
          <cell r="AD635">
            <v>262001</v>
          </cell>
          <cell r="AE635">
            <v>0</v>
          </cell>
          <cell r="AF635">
            <v>0</v>
          </cell>
          <cell r="AG635">
            <v>262001</v>
          </cell>
          <cell r="AH635">
            <v>0</v>
          </cell>
          <cell r="AI635">
            <v>0</v>
          </cell>
        </row>
        <row r="636">
          <cell r="A636">
            <v>271001</v>
          </cell>
          <cell r="B636">
            <v>0</v>
          </cell>
          <cell r="C636">
            <v>271001</v>
          </cell>
          <cell r="D636">
            <v>0</v>
          </cell>
          <cell r="E636">
            <v>0</v>
          </cell>
          <cell r="F636">
            <v>271001</v>
          </cell>
          <cell r="G636">
            <v>0</v>
          </cell>
          <cell r="H636">
            <v>0</v>
          </cell>
          <cell r="I636">
            <v>271001</v>
          </cell>
          <cell r="J636">
            <v>0</v>
          </cell>
          <cell r="K636">
            <v>0</v>
          </cell>
          <cell r="L636">
            <v>271001</v>
          </cell>
          <cell r="M636">
            <v>0</v>
          </cell>
          <cell r="N636">
            <v>0</v>
          </cell>
          <cell r="O636">
            <v>271001</v>
          </cell>
          <cell r="P636">
            <v>0</v>
          </cell>
          <cell r="Q636">
            <v>0</v>
          </cell>
          <cell r="R636">
            <v>271001</v>
          </cell>
          <cell r="S636">
            <v>0</v>
          </cell>
          <cell r="T636">
            <v>0</v>
          </cell>
          <cell r="U636">
            <v>271001</v>
          </cell>
          <cell r="V636">
            <v>0</v>
          </cell>
          <cell r="W636">
            <v>0</v>
          </cell>
          <cell r="X636">
            <v>271001</v>
          </cell>
          <cell r="Y636">
            <v>0</v>
          </cell>
          <cell r="Z636">
            <v>0</v>
          </cell>
          <cell r="AA636">
            <v>271001</v>
          </cell>
          <cell r="AB636">
            <v>0</v>
          </cell>
          <cell r="AC636">
            <v>0</v>
          </cell>
          <cell r="AD636">
            <v>271001</v>
          </cell>
          <cell r="AE636">
            <v>0</v>
          </cell>
          <cell r="AF636">
            <v>0</v>
          </cell>
          <cell r="AG636">
            <v>271001</v>
          </cell>
          <cell r="AH636">
            <v>0</v>
          </cell>
          <cell r="AI636">
            <v>0</v>
          </cell>
        </row>
        <row r="637">
          <cell r="A637">
            <v>272001</v>
          </cell>
          <cell r="B637">
            <v>0</v>
          </cell>
          <cell r="C637">
            <v>272001</v>
          </cell>
          <cell r="D637">
            <v>0</v>
          </cell>
          <cell r="E637">
            <v>0</v>
          </cell>
          <cell r="F637">
            <v>272001</v>
          </cell>
          <cell r="G637">
            <v>0</v>
          </cell>
          <cell r="H637">
            <v>0</v>
          </cell>
          <cell r="I637">
            <v>272001</v>
          </cell>
          <cell r="J637">
            <v>0</v>
          </cell>
          <cell r="K637">
            <v>0</v>
          </cell>
          <cell r="L637">
            <v>272001</v>
          </cell>
          <cell r="M637">
            <v>0</v>
          </cell>
          <cell r="N637">
            <v>0</v>
          </cell>
          <cell r="O637">
            <v>272001</v>
          </cell>
          <cell r="P637">
            <v>0</v>
          </cell>
          <cell r="Q637">
            <v>0</v>
          </cell>
          <cell r="R637">
            <v>272001</v>
          </cell>
          <cell r="S637">
            <v>0</v>
          </cell>
          <cell r="T637">
            <v>0</v>
          </cell>
          <cell r="U637">
            <v>272001</v>
          </cell>
          <cell r="V637">
            <v>0</v>
          </cell>
          <cell r="W637">
            <v>0</v>
          </cell>
          <cell r="X637">
            <v>272001</v>
          </cell>
          <cell r="Y637">
            <v>0</v>
          </cell>
          <cell r="Z637">
            <v>0</v>
          </cell>
          <cell r="AA637">
            <v>272001</v>
          </cell>
          <cell r="AB637">
            <v>0</v>
          </cell>
          <cell r="AC637">
            <v>0</v>
          </cell>
          <cell r="AD637">
            <v>272001</v>
          </cell>
          <cell r="AE637">
            <v>0</v>
          </cell>
          <cell r="AF637">
            <v>0</v>
          </cell>
          <cell r="AG637">
            <v>272001</v>
          </cell>
          <cell r="AH637">
            <v>0</v>
          </cell>
          <cell r="AI637">
            <v>0</v>
          </cell>
        </row>
        <row r="638">
          <cell r="A638">
            <v>273001</v>
          </cell>
          <cell r="B638">
            <v>0</v>
          </cell>
          <cell r="C638">
            <v>273001</v>
          </cell>
          <cell r="D638">
            <v>0</v>
          </cell>
          <cell r="E638">
            <v>0</v>
          </cell>
          <cell r="F638">
            <v>273001</v>
          </cell>
          <cell r="G638">
            <v>0</v>
          </cell>
          <cell r="H638">
            <v>0</v>
          </cell>
          <cell r="I638">
            <v>273001</v>
          </cell>
          <cell r="J638">
            <v>0</v>
          </cell>
          <cell r="K638">
            <v>0</v>
          </cell>
          <cell r="L638">
            <v>273001</v>
          </cell>
          <cell r="M638">
            <v>0</v>
          </cell>
          <cell r="N638">
            <v>0</v>
          </cell>
          <cell r="O638">
            <v>273001</v>
          </cell>
          <cell r="P638">
            <v>0</v>
          </cell>
          <cell r="Q638">
            <v>0</v>
          </cell>
          <cell r="R638">
            <v>273001</v>
          </cell>
          <cell r="S638">
            <v>0</v>
          </cell>
          <cell r="T638">
            <v>0</v>
          </cell>
          <cell r="U638">
            <v>273001</v>
          </cell>
          <cell r="V638">
            <v>0</v>
          </cell>
          <cell r="W638">
            <v>0</v>
          </cell>
          <cell r="X638">
            <v>273001</v>
          </cell>
          <cell r="Y638">
            <v>0</v>
          </cell>
          <cell r="Z638">
            <v>0</v>
          </cell>
          <cell r="AA638">
            <v>273001</v>
          </cell>
          <cell r="AB638">
            <v>0</v>
          </cell>
          <cell r="AC638">
            <v>0</v>
          </cell>
          <cell r="AD638">
            <v>273001</v>
          </cell>
          <cell r="AE638">
            <v>0</v>
          </cell>
          <cell r="AF638">
            <v>0</v>
          </cell>
          <cell r="AG638">
            <v>273001</v>
          </cell>
          <cell r="AH638">
            <v>0</v>
          </cell>
          <cell r="AI638">
            <v>0</v>
          </cell>
        </row>
        <row r="639">
          <cell r="A639">
            <v>274001</v>
          </cell>
          <cell r="B639">
            <v>0</v>
          </cell>
          <cell r="C639">
            <v>274001</v>
          </cell>
          <cell r="D639">
            <v>0</v>
          </cell>
          <cell r="E639">
            <v>0</v>
          </cell>
          <cell r="F639">
            <v>274001</v>
          </cell>
          <cell r="G639">
            <v>0</v>
          </cell>
          <cell r="H639">
            <v>0</v>
          </cell>
          <cell r="I639">
            <v>274001</v>
          </cell>
          <cell r="J639">
            <v>0</v>
          </cell>
          <cell r="K639">
            <v>0</v>
          </cell>
          <cell r="L639">
            <v>274001</v>
          </cell>
          <cell r="M639">
            <v>0</v>
          </cell>
          <cell r="N639">
            <v>0</v>
          </cell>
          <cell r="O639">
            <v>274001</v>
          </cell>
          <cell r="P639">
            <v>0</v>
          </cell>
          <cell r="Q639">
            <v>0</v>
          </cell>
          <cell r="R639">
            <v>274001</v>
          </cell>
          <cell r="S639">
            <v>0</v>
          </cell>
          <cell r="T639">
            <v>0</v>
          </cell>
          <cell r="U639">
            <v>274001</v>
          </cell>
          <cell r="V639">
            <v>0</v>
          </cell>
          <cell r="W639">
            <v>0</v>
          </cell>
          <cell r="X639">
            <v>274001</v>
          </cell>
          <cell r="Y639">
            <v>0</v>
          </cell>
          <cell r="Z639">
            <v>0</v>
          </cell>
          <cell r="AA639">
            <v>274001</v>
          </cell>
          <cell r="AB639">
            <v>0</v>
          </cell>
          <cell r="AC639">
            <v>0</v>
          </cell>
          <cell r="AD639">
            <v>274001</v>
          </cell>
          <cell r="AE639">
            <v>0</v>
          </cell>
          <cell r="AF639">
            <v>0</v>
          </cell>
          <cell r="AG639">
            <v>274001</v>
          </cell>
          <cell r="AH639">
            <v>0</v>
          </cell>
          <cell r="AI639">
            <v>0</v>
          </cell>
        </row>
        <row r="640">
          <cell r="A640">
            <v>275001</v>
          </cell>
          <cell r="B640">
            <v>0</v>
          </cell>
          <cell r="C640">
            <v>275001</v>
          </cell>
          <cell r="D640">
            <v>0</v>
          </cell>
          <cell r="E640">
            <v>0</v>
          </cell>
          <cell r="F640">
            <v>275001</v>
          </cell>
          <cell r="G640">
            <v>0</v>
          </cell>
          <cell r="H640">
            <v>0</v>
          </cell>
          <cell r="I640">
            <v>275001</v>
          </cell>
          <cell r="J640">
            <v>0</v>
          </cell>
          <cell r="K640">
            <v>0</v>
          </cell>
          <cell r="L640">
            <v>275001</v>
          </cell>
          <cell r="M640">
            <v>0</v>
          </cell>
          <cell r="N640">
            <v>0</v>
          </cell>
          <cell r="O640">
            <v>275001</v>
          </cell>
          <cell r="P640">
            <v>0</v>
          </cell>
          <cell r="Q640">
            <v>0</v>
          </cell>
          <cell r="R640">
            <v>275001</v>
          </cell>
          <cell r="S640">
            <v>0</v>
          </cell>
          <cell r="T640">
            <v>0</v>
          </cell>
          <cell r="U640">
            <v>275001</v>
          </cell>
          <cell r="V640">
            <v>0</v>
          </cell>
          <cell r="W640">
            <v>0</v>
          </cell>
          <cell r="X640">
            <v>275001</v>
          </cell>
          <cell r="Y640">
            <v>0</v>
          </cell>
          <cell r="Z640">
            <v>0</v>
          </cell>
          <cell r="AA640">
            <v>275001</v>
          </cell>
          <cell r="AB640">
            <v>0</v>
          </cell>
          <cell r="AC640">
            <v>0</v>
          </cell>
          <cell r="AD640">
            <v>275001</v>
          </cell>
          <cell r="AE640">
            <v>0</v>
          </cell>
          <cell r="AF640">
            <v>0</v>
          </cell>
          <cell r="AG640">
            <v>275001</v>
          </cell>
          <cell r="AH640">
            <v>0</v>
          </cell>
          <cell r="AI640">
            <v>0</v>
          </cell>
        </row>
        <row r="641">
          <cell r="A641">
            <v>281001</v>
          </cell>
          <cell r="B641">
            <v>0</v>
          </cell>
          <cell r="C641">
            <v>281001</v>
          </cell>
          <cell r="D641">
            <v>0</v>
          </cell>
          <cell r="E641">
            <v>0</v>
          </cell>
          <cell r="F641">
            <v>281001</v>
          </cell>
          <cell r="G641">
            <v>0</v>
          </cell>
          <cell r="H641">
            <v>0</v>
          </cell>
          <cell r="I641">
            <v>281001</v>
          </cell>
          <cell r="J641">
            <v>0</v>
          </cell>
          <cell r="K641">
            <v>0</v>
          </cell>
          <cell r="L641">
            <v>281001</v>
          </cell>
          <cell r="M641">
            <v>0</v>
          </cell>
          <cell r="N641">
            <v>0</v>
          </cell>
          <cell r="O641">
            <v>281001</v>
          </cell>
          <cell r="P641">
            <v>0</v>
          </cell>
          <cell r="Q641">
            <v>0</v>
          </cell>
          <cell r="R641">
            <v>281001</v>
          </cell>
          <cell r="S641">
            <v>0</v>
          </cell>
          <cell r="T641">
            <v>0</v>
          </cell>
          <cell r="U641">
            <v>281001</v>
          </cell>
          <cell r="V641">
            <v>0</v>
          </cell>
          <cell r="W641">
            <v>0</v>
          </cell>
          <cell r="X641">
            <v>281001</v>
          </cell>
          <cell r="Y641">
            <v>0</v>
          </cell>
          <cell r="Z641">
            <v>0</v>
          </cell>
          <cell r="AA641">
            <v>281001</v>
          </cell>
          <cell r="AB641">
            <v>0</v>
          </cell>
          <cell r="AC641">
            <v>0</v>
          </cell>
          <cell r="AD641">
            <v>281001</v>
          </cell>
          <cell r="AE641">
            <v>0</v>
          </cell>
          <cell r="AF641">
            <v>0</v>
          </cell>
          <cell r="AG641">
            <v>281001</v>
          </cell>
          <cell r="AH641">
            <v>0</v>
          </cell>
          <cell r="AI641">
            <v>0</v>
          </cell>
        </row>
        <row r="642">
          <cell r="A642">
            <v>282001</v>
          </cell>
          <cell r="B642">
            <v>0</v>
          </cell>
          <cell r="C642">
            <v>282001</v>
          </cell>
          <cell r="D642">
            <v>0</v>
          </cell>
          <cell r="E642">
            <v>0</v>
          </cell>
          <cell r="F642">
            <v>282001</v>
          </cell>
          <cell r="G642">
            <v>0</v>
          </cell>
          <cell r="H642">
            <v>0</v>
          </cell>
          <cell r="I642">
            <v>282001</v>
          </cell>
          <cell r="J642">
            <v>0</v>
          </cell>
          <cell r="K642">
            <v>0</v>
          </cell>
          <cell r="L642">
            <v>282001</v>
          </cell>
          <cell r="M642">
            <v>0</v>
          </cell>
          <cell r="N642">
            <v>0</v>
          </cell>
          <cell r="O642">
            <v>282001</v>
          </cell>
          <cell r="P642">
            <v>0</v>
          </cell>
          <cell r="Q642">
            <v>0</v>
          </cell>
          <cell r="R642">
            <v>282001</v>
          </cell>
          <cell r="S642">
            <v>0</v>
          </cell>
          <cell r="T642">
            <v>0</v>
          </cell>
          <cell r="U642">
            <v>282001</v>
          </cell>
          <cell r="V642">
            <v>0</v>
          </cell>
          <cell r="W642">
            <v>0</v>
          </cell>
          <cell r="X642">
            <v>282001</v>
          </cell>
          <cell r="Y642">
            <v>0</v>
          </cell>
          <cell r="Z642">
            <v>0</v>
          </cell>
          <cell r="AA642">
            <v>282001</v>
          </cell>
          <cell r="AB642">
            <v>0</v>
          </cell>
          <cell r="AC642">
            <v>0</v>
          </cell>
          <cell r="AD642">
            <v>282001</v>
          </cell>
          <cell r="AE642">
            <v>0</v>
          </cell>
          <cell r="AF642">
            <v>0</v>
          </cell>
          <cell r="AG642">
            <v>282001</v>
          </cell>
          <cell r="AH642">
            <v>0</v>
          </cell>
          <cell r="AI642">
            <v>0</v>
          </cell>
        </row>
        <row r="643">
          <cell r="A643">
            <v>283001</v>
          </cell>
          <cell r="B643">
            <v>0</v>
          </cell>
          <cell r="C643">
            <v>283001</v>
          </cell>
          <cell r="D643">
            <v>0</v>
          </cell>
          <cell r="E643">
            <v>0</v>
          </cell>
          <cell r="F643">
            <v>283001</v>
          </cell>
          <cell r="G643">
            <v>0</v>
          </cell>
          <cell r="H643">
            <v>0</v>
          </cell>
          <cell r="I643">
            <v>283001</v>
          </cell>
          <cell r="J643">
            <v>0</v>
          </cell>
          <cell r="K643">
            <v>0</v>
          </cell>
          <cell r="L643">
            <v>283001</v>
          </cell>
          <cell r="M643">
            <v>0</v>
          </cell>
          <cell r="N643">
            <v>0</v>
          </cell>
          <cell r="O643">
            <v>283001</v>
          </cell>
          <cell r="P643">
            <v>0</v>
          </cell>
          <cell r="Q643">
            <v>0</v>
          </cell>
          <cell r="R643">
            <v>283001</v>
          </cell>
          <cell r="S643">
            <v>0</v>
          </cell>
          <cell r="T643">
            <v>0</v>
          </cell>
          <cell r="U643">
            <v>283001</v>
          </cell>
          <cell r="V643">
            <v>0</v>
          </cell>
          <cell r="W643">
            <v>0</v>
          </cell>
          <cell r="X643">
            <v>283001</v>
          </cell>
          <cell r="Y643">
            <v>0</v>
          </cell>
          <cell r="Z643">
            <v>0</v>
          </cell>
          <cell r="AA643">
            <v>283001</v>
          </cell>
          <cell r="AB643">
            <v>0</v>
          </cell>
          <cell r="AC643">
            <v>0</v>
          </cell>
          <cell r="AD643">
            <v>283001</v>
          </cell>
          <cell r="AE643">
            <v>0</v>
          </cell>
          <cell r="AF643">
            <v>0</v>
          </cell>
          <cell r="AG643">
            <v>283001</v>
          </cell>
          <cell r="AH643">
            <v>0</v>
          </cell>
          <cell r="AI643">
            <v>0</v>
          </cell>
        </row>
        <row r="644">
          <cell r="A644">
            <v>291001</v>
          </cell>
          <cell r="B644">
            <v>0</v>
          </cell>
          <cell r="C644">
            <v>291001</v>
          </cell>
          <cell r="D644">
            <v>0</v>
          </cell>
          <cell r="E644">
            <v>0</v>
          </cell>
          <cell r="F644">
            <v>291001</v>
          </cell>
          <cell r="G644">
            <v>0</v>
          </cell>
          <cell r="H644">
            <v>0</v>
          </cell>
          <cell r="I644">
            <v>291001</v>
          </cell>
          <cell r="J644">
            <v>0</v>
          </cell>
          <cell r="K644">
            <v>0</v>
          </cell>
          <cell r="L644">
            <v>291001</v>
          </cell>
          <cell r="M644">
            <v>0</v>
          </cell>
          <cell r="N644">
            <v>0</v>
          </cell>
          <cell r="O644">
            <v>291001</v>
          </cell>
          <cell r="P644">
            <v>0</v>
          </cell>
          <cell r="Q644">
            <v>0</v>
          </cell>
          <cell r="R644">
            <v>291001</v>
          </cell>
          <cell r="S644">
            <v>0</v>
          </cell>
          <cell r="T644">
            <v>0</v>
          </cell>
          <cell r="U644">
            <v>291001</v>
          </cell>
          <cell r="V644">
            <v>0</v>
          </cell>
          <cell r="W644">
            <v>0</v>
          </cell>
          <cell r="X644">
            <v>291001</v>
          </cell>
          <cell r="Y644">
            <v>0</v>
          </cell>
          <cell r="Z644">
            <v>0</v>
          </cell>
          <cell r="AA644">
            <v>291001</v>
          </cell>
          <cell r="AB644">
            <v>0</v>
          </cell>
          <cell r="AC644">
            <v>0</v>
          </cell>
          <cell r="AD644">
            <v>291001</v>
          </cell>
          <cell r="AE644">
            <v>0</v>
          </cell>
          <cell r="AF644">
            <v>0</v>
          </cell>
          <cell r="AG644">
            <v>291001</v>
          </cell>
          <cell r="AH644">
            <v>0</v>
          </cell>
          <cell r="AI644">
            <v>0</v>
          </cell>
        </row>
        <row r="645">
          <cell r="A645">
            <v>292001</v>
          </cell>
          <cell r="B645">
            <v>0</v>
          </cell>
          <cell r="C645">
            <v>292001</v>
          </cell>
          <cell r="D645">
            <v>0</v>
          </cell>
          <cell r="E645">
            <v>0</v>
          </cell>
          <cell r="F645">
            <v>292001</v>
          </cell>
          <cell r="G645">
            <v>0</v>
          </cell>
          <cell r="H645">
            <v>0</v>
          </cell>
          <cell r="I645">
            <v>292001</v>
          </cell>
          <cell r="J645">
            <v>0</v>
          </cell>
          <cell r="L645">
            <v>292001</v>
          </cell>
          <cell r="M645">
            <v>0</v>
          </cell>
          <cell r="N645">
            <v>0</v>
          </cell>
          <cell r="O645">
            <v>292001</v>
          </cell>
          <cell r="P645">
            <v>0</v>
          </cell>
          <cell r="Q645">
            <v>0</v>
          </cell>
          <cell r="R645">
            <v>292001</v>
          </cell>
          <cell r="S645">
            <v>0</v>
          </cell>
          <cell r="T645">
            <v>0</v>
          </cell>
          <cell r="U645">
            <v>292001</v>
          </cell>
          <cell r="V645">
            <v>0</v>
          </cell>
          <cell r="W645">
            <v>0</v>
          </cell>
          <cell r="X645">
            <v>292001</v>
          </cell>
          <cell r="Y645">
            <v>0</v>
          </cell>
          <cell r="Z645">
            <v>0</v>
          </cell>
          <cell r="AA645">
            <v>292001</v>
          </cell>
          <cell r="AB645">
            <v>0</v>
          </cell>
          <cell r="AC645">
            <v>0</v>
          </cell>
          <cell r="AD645">
            <v>292001</v>
          </cell>
          <cell r="AE645">
            <v>0</v>
          </cell>
          <cell r="AF645">
            <v>0</v>
          </cell>
          <cell r="AG645">
            <v>292001</v>
          </cell>
          <cell r="AH645">
            <v>0</v>
          </cell>
          <cell r="AI645">
            <v>0</v>
          </cell>
        </row>
        <row r="646">
          <cell r="A646">
            <v>293001</v>
          </cell>
          <cell r="B646">
            <v>0</v>
          </cell>
          <cell r="C646">
            <v>293001</v>
          </cell>
          <cell r="D646">
            <v>0</v>
          </cell>
          <cell r="E646">
            <v>0</v>
          </cell>
          <cell r="F646">
            <v>293001</v>
          </cell>
          <cell r="G646">
            <v>0</v>
          </cell>
          <cell r="H646">
            <v>0</v>
          </cell>
          <cell r="I646">
            <v>293001</v>
          </cell>
          <cell r="J646">
            <v>0</v>
          </cell>
          <cell r="L646">
            <v>293001</v>
          </cell>
          <cell r="M646">
            <v>0</v>
          </cell>
          <cell r="N646">
            <v>0</v>
          </cell>
          <cell r="O646">
            <v>293001</v>
          </cell>
          <cell r="P646">
            <v>0</v>
          </cell>
          <cell r="Q646">
            <v>0</v>
          </cell>
          <cell r="R646">
            <v>293001</v>
          </cell>
          <cell r="S646">
            <v>0</v>
          </cell>
          <cell r="T646">
            <v>0</v>
          </cell>
          <cell r="U646">
            <v>293001</v>
          </cell>
          <cell r="V646">
            <v>0</v>
          </cell>
          <cell r="W646">
            <v>0</v>
          </cell>
          <cell r="X646">
            <v>293001</v>
          </cell>
          <cell r="Y646">
            <v>0</v>
          </cell>
          <cell r="Z646">
            <v>0</v>
          </cell>
          <cell r="AA646">
            <v>293001</v>
          </cell>
          <cell r="AB646">
            <v>0</v>
          </cell>
          <cell r="AC646">
            <v>0</v>
          </cell>
          <cell r="AD646">
            <v>293001</v>
          </cell>
          <cell r="AE646">
            <v>0</v>
          </cell>
          <cell r="AF646">
            <v>0</v>
          </cell>
          <cell r="AG646">
            <v>293001</v>
          </cell>
          <cell r="AH646">
            <v>0</v>
          </cell>
          <cell r="AI646">
            <v>0</v>
          </cell>
        </row>
        <row r="647">
          <cell r="A647">
            <v>294001</v>
          </cell>
          <cell r="B647">
            <v>0</v>
          </cell>
          <cell r="C647">
            <v>294001</v>
          </cell>
          <cell r="D647">
            <v>0</v>
          </cell>
          <cell r="E647">
            <v>0</v>
          </cell>
          <cell r="F647">
            <v>294001</v>
          </cell>
          <cell r="G647">
            <v>0</v>
          </cell>
          <cell r="H647">
            <v>0</v>
          </cell>
          <cell r="I647">
            <v>294001</v>
          </cell>
          <cell r="J647">
            <v>0</v>
          </cell>
          <cell r="K647">
            <v>0</v>
          </cell>
          <cell r="L647">
            <v>294001</v>
          </cell>
          <cell r="M647">
            <v>0</v>
          </cell>
          <cell r="N647">
            <v>0</v>
          </cell>
          <cell r="O647">
            <v>294001</v>
          </cell>
          <cell r="P647">
            <v>0</v>
          </cell>
          <cell r="Q647">
            <v>0</v>
          </cell>
          <cell r="R647">
            <v>294001</v>
          </cell>
          <cell r="S647">
            <v>0</v>
          </cell>
          <cell r="T647">
            <v>0</v>
          </cell>
          <cell r="U647">
            <v>294001</v>
          </cell>
          <cell r="V647">
            <v>0</v>
          </cell>
          <cell r="W647">
            <v>0</v>
          </cell>
          <cell r="X647">
            <v>294001</v>
          </cell>
          <cell r="Y647">
            <v>0</v>
          </cell>
          <cell r="Z647">
            <v>0</v>
          </cell>
          <cell r="AA647">
            <v>294001</v>
          </cell>
          <cell r="AB647">
            <v>0</v>
          </cell>
          <cell r="AC647">
            <v>0</v>
          </cell>
          <cell r="AD647">
            <v>294001</v>
          </cell>
          <cell r="AE647">
            <v>0</v>
          </cell>
          <cell r="AF647">
            <v>0</v>
          </cell>
          <cell r="AG647">
            <v>294001</v>
          </cell>
          <cell r="AH647">
            <v>0</v>
          </cell>
          <cell r="AI647">
            <v>0</v>
          </cell>
        </row>
        <row r="648">
          <cell r="A648">
            <v>295001</v>
          </cell>
          <cell r="B648">
            <v>0</v>
          </cell>
          <cell r="C648">
            <v>295001</v>
          </cell>
          <cell r="D648">
            <v>0</v>
          </cell>
          <cell r="E648">
            <v>0</v>
          </cell>
          <cell r="F648">
            <v>295001</v>
          </cell>
          <cell r="G648">
            <v>0</v>
          </cell>
          <cell r="H648">
            <v>0</v>
          </cell>
          <cell r="I648">
            <v>295001</v>
          </cell>
          <cell r="J648">
            <v>0</v>
          </cell>
          <cell r="K648">
            <v>0</v>
          </cell>
          <cell r="L648">
            <v>295001</v>
          </cell>
          <cell r="M648">
            <v>0</v>
          </cell>
          <cell r="N648">
            <v>0</v>
          </cell>
          <cell r="O648">
            <v>295001</v>
          </cell>
          <cell r="P648">
            <v>0</v>
          </cell>
          <cell r="Q648">
            <v>0</v>
          </cell>
          <cell r="R648">
            <v>295001</v>
          </cell>
          <cell r="S648">
            <v>0</v>
          </cell>
          <cell r="T648">
            <v>0</v>
          </cell>
          <cell r="U648">
            <v>295001</v>
          </cell>
          <cell r="V648">
            <v>0</v>
          </cell>
          <cell r="W648">
            <v>0</v>
          </cell>
          <cell r="X648">
            <v>295001</v>
          </cell>
          <cell r="Y648">
            <v>0</v>
          </cell>
          <cell r="Z648">
            <v>0</v>
          </cell>
          <cell r="AA648">
            <v>295001</v>
          </cell>
          <cell r="AB648">
            <v>0</v>
          </cell>
          <cell r="AC648">
            <v>0</v>
          </cell>
          <cell r="AD648">
            <v>295001</v>
          </cell>
          <cell r="AE648">
            <v>0</v>
          </cell>
          <cell r="AF648">
            <v>0</v>
          </cell>
          <cell r="AG648">
            <v>295001</v>
          </cell>
          <cell r="AH648">
            <v>0</v>
          </cell>
          <cell r="AI648">
            <v>0</v>
          </cell>
        </row>
        <row r="649">
          <cell r="A649">
            <v>296001</v>
          </cell>
          <cell r="B649">
            <v>0</v>
          </cell>
          <cell r="C649">
            <v>296001</v>
          </cell>
          <cell r="D649">
            <v>0</v>
          </cell>
          <cell r="E649">
            <v>0</v>
          </cell>
          <cell r="F649">
            <v>296001</v>
          </cell>
          <cell r="G649">
            <v>0</v>
          </cell>
          <cell r="H649">
            <v>0</v>
          </cell>
          <cell r="I649">
            <v>296001</v>
          </cell>
          <cell r="J649">
            <v>0</v>
          </cell>
          <cell r="K649">
            <v>0</v>
          </cell>
          <cell r="L649">
            <v>296001</v>
          </cell>
          <cell r="M649">
            <v>0</v>
          </cell>
          <cell r="N649">
            <v>0</v>
          </cell>
          <cell r="O649">
            <v>296001</v>
          </cell>
          <cell r="P649">
            <v>0</v>
          </cell>
          <cell r="Q649">
            <v>0</v>
          </cell>
          <cell r="R649">
            <v>296001</v>
          </cell>
          <cell r="S649">
            <v>0</v>
          </cell>
          <cell r="T649">
            <v>0</v>
          </cell>
          <cell r="U649">
            <v>296001</v>
          </cell>
          <cell r="V649">
            <v>0</v>
          </cell>
          <cell r="W649">
            <v>0</v>
          </cell>
          <cell r="X649">
            <v>296001</v>
          </cell>
          <cell r="Y649">
            <v>0</v>
          </cell>
          <cell r="Z649">
            <v>0</v>
          </cell>
          <cell r="AA649">
            <v>296001</v>
          </cell>
          <cell r="AB649">
            <v>0</v>
          </cell>
          <cell r="AC649">
            <v>0</v>
          </cell>
          <cell r="AD649">
            <v>296001</v>
          </cell>
          <cell r="AE649">
            <v>0</v>
          </cell>
          <cell r="AF649">
            <v>0</v>
          </cell>
          <cell r="AG649">
            <v>296001</v>
          </cell>
          <cell r="AH649">
            <v>0</v>
          </cell>
          <cell r="AI649">
            <v>0</v>
          </cell>
        </row>
        <row r="650">
          <cell r="A650">
            <v>297001</v>
          </cell>
          <cell r="B650">
            <v>0</v>
          </cell>
          <cell r="C650">
            <v>297001</v>
          </cell>
          <cell r="D650">
            <v>0</v>
          </cell>
          <cell r="E650">
            <v>0</v>
          </cell>
          <cell r="F650">
            <v>297001</v>
          </cell>
          <cell r="G650">
            <v>0</v>
          </cell>
          <cell r="H650">
            <v>0</v>
          </cell>
          <cell r="I650">
            <v>297001</v>
          </cell>
          <cell r="J650">
            <v>0</v>
          </cell>
          <cell r="K650">
            <v>0</v>
          </cell>
          <cell r="L650">
            <v>297001</v>
          </cell>
          <cell r="M650">
            <v>0</v>
          </cell>
          <cell r="N650">
            <v>0</v>
          </cell>
          <cell r="O650">
            <v>297001</v>
          </cell>
          <cell r="P650">
            <v>0</v>
          </cell>
          <cell r="Q650">
            <v>0</v>
          </cell>
          <cell r="R650">
            <v>297001</v>
          </cell>
          <cell r="S650">
            <v>0</v>
          </cell>
          <cell r="T650">
            <v>0</v>
          </cell>
          <cell r="U650">
            <v>297001</v>
          </cell>
          <cell r="V650">
            <v>0</v>
          </cell>
          <cell r="W650">
            <v>0</v>
          </cell>
          <cell r="X650">
            <v>297001</v>
          </cell>
          <cell r="Y650">
            <v>0</v>
          </cell>
          <cell r="Z650">
            <v>0</v>
          </cell>
          <cell r="AA650">
            <v>297001</v>
          </cell>
          <cell r="AB650">
            <v>0</v>
          </cell>
          <cell r="AC650">
            <v>0</v>
          </cell>
          <cell r="AD650">
            <v>297001</v>
          </cell>
          <cell r="AE650">
            <v>0</v>
          </cell>
          <cell r="AF650">
            <v>0</v>
          </cell>
          <cell r="AG650">
            <v>297001</v>
          </cell>
          <cell r="AH650">
            <v>0</v>
          </cell>
          <cell r="AI650">
            <v>0</v>
          </cell>
        </row>
        <row r="651">
          <cell r="A651">
            <v>298001</v>
          </cell>
          <cell r="B651">
            <v>0</v>
          </cell>
          <cell r="C651">
            <v>298001</v>
          </cell>
          <cell r="D651">
            <v>0</v>
          </cell>
          <cell r="E651">
            <v>0</v>
          </cell>
          <cell r="F651">
            <v>298001</v>
          </cell>
          <cell r="G651">
            <v>0</v>
          </cell>
          <cell r="H651">
            <v>0</v>
          </cell>
          <cell r="I651">
            <v>298001</v>
          </cell>
          <cell r="J651">
            <v>0</v>
          </cell>
          <cell r="K651">
            <v>0</v>
          </cell>
          <cell r="L651">
            <v>298001</v>
          </cell>
          <cell r="M651">
            <v>0</v>
          </cell>
          <cell r="N651">
            <v>0</v>
          </cell>
          <cell r="O651">
            <v>298001</v>
          </cell>
          <cell r="P651">
            <v>0</v>
          </cell>
          <cell r="Q651">
            <v>0</v>
          </cell>
          <cell r="R651">
            <v>298001</v>
          </cell>
          <cell r="S651">
            <v>0</v>
          </cell>
          <cell r="T651">
            <v>0</v>
          </cell>
          <cell r="U651">
            <v>298001</v>
          </cell>
          <cell r="V651">
            <v>0</v>
          </cell>
          <cell r="W651">
            <v>0</v>
          </cell>
          <cell r="X651">
            <v>298001</v>
          </cell>
          <cell r="Y651">
            <v>0</v>
          </cell>
          <cell r="Z651">
            <v>0</v>
          </cell>
          <cell r="AA651">
            <v>298001</v>
          </cell>
          <cell r="AB651">
            <v>0</v>
          </cell>
          <cell r="AC651">
            <v>0</v>
          </cell>
          <cell r="AD651">
            <v>298001</v>
          </cell>
          <cell r="AE651">
            <v>0</v>
          </cell>
          <cell r="AF651">
            <v>0</v>
          </cell>
          <cell r="AG651">
            <v>298001</v>
          </cell>
          <cell r="AH651">
            <v>0</v>
          </cell>
          <cell r="AI651">
            <v>0</v>
          </cell>
        </row>
        <row r="652">
          <cell r="A652">
            <v>299001</v>
          </cell>
          <cell r="B652">
            <v>0</v>
          </cell>
          <cell r="C652">
            <v>299001</v>
          </cell>
          <cell r="D652">
            <v>0</v>
          </cell>
          <cell r="E652">
            <v>0</v>
          </cell>
          <cell r="F652">
            <v>299001</v>
          </cell>
          <cell r="G652">
            <v>0</v>
          </cell>
          <cell r="H652">
            <v>0</v>
          </cell>
          <cell r="I652">
            <v>299001</v>
          </cell>
          <cell r="J652">
            <v>0</v>
          </cell>
          <cell r="K652">
            <v>0</v>
          </cell>
          <cell r="L652">
            <v>299001</v>
          </cell>
          <cell r="M652">
            <v>0</v>
          </cell>
          <cell r="N652">
            <v>0</v>
          </cell>
          <cell r="O652">
            <v>299001</v>
          </cell>
          <cell r="P652">
            <v>0</v>
          </cell>
          <cell r="Q652">
            <v>0</v>
          </cell>
          <cell r="R652">
            <v>299001</v>
          </cell>
          <cell r="S652">
            <v>0</v>
          </cell>
          <cell r="T652">
            <v>0</v>
          </cell>
          <cell r="U652">
            <v>299001</v>
          </cell>
          <cell r="V652">
            <v>0</v>
          </cell>
          <cell r="W652">
            <v>0</v>
          </cell>
          <cell r="X652">
            <v>299001</v>
          </cell>
          <cell r="Y652">
            <v>0</v>
          </cell>
          <cell r="Z652">
            <v>0</v>
          </cell>
          <cell r="AA652">
            <v>299001</v>
          </cell>
          <cell r="AB652">
            <v>0</v>
          </cell>
          <cell r="AC652">
            <v>0</v>
          </cell>
          <cell r="AD652">
            <v>299001</v>
          </cell>
          <cell r="AE652">
            <v>0</v>
          </cell>
          <cell r="AF652">
            <v>0</v>
          </cell>
          <cell r="AG652">
            <v>299001</v>
          </cell>
          <cell r="AH652">
            <v>0</v>
          </cell>
          <cell r="AI652">
            <v>0</v>
          </cell>
        </row>
        <row r="654">
          <cell r="A654" t="str">
            <v>3000 SERVICIOS GENERALES</v>
          </cell>
          <cell r="C654" t="str">
            <v>3000 SERVICIOS GENERALES</v>
          </cell>
          <cell r="F654" t="str">
            <v>3000 SERVICIOS GENERALES</v>
          </cell>
          <cell r="I654" t="str">
            <v>3000 SERVICIOS GENERALES</v>
          </cell>
          <cell r="L654" t="str">
            <v>3000 SERVICIOS GENERALES</v>
          </cell>
          <cell r="O654" t="str">
            <v>3000 SERVICIOS GENERALES</v>
          </cell>
          <cell r="R654" t="str">
            <v>3000 SERVICIOS GENERALES</v>
          </cell>
          <cell r="U654" t="str">
            <v>3000 SERVICIOS GENERALES</v>
          </cell>
          <cell r="X654" t="str">
            <v>3000 SERVICIOS GENERALES</v>
          </cell>
          <cell r="AA654" t="str">
            <v>3000 SERVICIOS GENERALES</v>
          </cell>
          <cell r="AD654" t="str">
            <v>3000 SERVICIOS GENERALES</v>
          </cell>
          <cell r="AG654" t="str">
            <v>3000 SERVICIOS GENERALES</v>
          </cell>
        </row>
        <row r="655">
          <cell r="A655">
            <v>311001</v>
          </cell>
          <cell r="B655">
            <v>0</v>
          </cell>
          <cell r="C655">
            <v>311001</v>
          </cell>
          <cell r="D655">
            <v>0</v>
          </cell>
          <cell r="E655">
            <v>0</v>
          </cell>
          <cell r="F655">
            <v>311001</v>
          </cell>
          <cell r="G655">
            <v>0</v>
          </cell>
          <cell r="H655">
            <v>0</v>
          </cell>
          <cell r="I655">
            <v>311001</v>
          </cell>
          <cell r="J655">
            <v>0</v>
          </cell>
          <cell r="K655">
            <v>0</v>
          </cell>
          <cell r="L655">
            <v>311001</v>
          </cell>
          <cell r="M655">
            <v>0</v>
          </cell>
          <cell r="N655">
            <v>0</v>
          </cell>
          <cell r="O655">
            <v>311001</v>
          </cell>
          <cell r="P655">
            <v>0</v>
          </cell>
          <cell r="Q655">
            <v>0</v>
          </cell>
          <cell r="R655">
            <v>311001</v>
          </cell>
          <cell r="S655">
            <v>0</v>
          </cell>
          <cell r="T655">
            <v>0</v>
          </cell>
          <cell r="U655">
            <v>311001</v>
          </cell>
          <cell r="V655">
            <v>0</v>
          </cell>
          <cell r="W655">
            <v>0</v>
          </cell>
          <cell r="X655">
            <v>311001</v>
          </cell>
          <cell r="Y655">
            <v>0</v>
          </cell>
          <cell r="Z655">
            <v>0</v>
          </cell>
          <cell r="AA655">
            <v>311001</v>
          </cell>
          <cell r="AB655">
            <v>0</v>
          </cell>
          <cell r="AC655">
            <v>0</v>
          </cell>
          <cell r="AD655">
            <v>311001</v>
          </cell>
          <cell r="AE655">
            <v>0</v>
          </cell>
          <cell r="AF655">
            <v>0</v>
          </cell>
          <cell r="AG655">
            <v>311001</v>
          </cell>
          <cell r="AH655">
            <v>0</v>
          </cell>
          <cell r="AI655">
            <v>0</v>
          </cell>
        </row>
        <row r="656">
          <cell r="A656">
            <v>312001</v>
          </cell>
          <cell r="B656">
            <v>0</v>
          </cell>
          <cell r="C656">
            <v>312001</v>
          </cell>
          <cell r="D656">
            <v>0</v>
          </cell>
          <cell r="E656">
            <v>0</v>
          </cell>
          <cell r="F656">
            <v>312001</v>
          </cell>
          <cell r="G656">
            <v>0</v>
          </cell>
          <cell r="H656">
            <v>0</v>
          </cell>
          <cell r="I656">
            <v>312001</v>
          </cell>
          <cell r="J656">
            <v>0</v>
          </cell>
          <cell r="K656">
            <v>0</v>
          </cell>
          <cell r="L656">
            <v>312001</v>
          </cell>
          <cell r="M656">
            <v>0</v>
          </cell>
          <cell r="N656">
            <v>0</v>
          </cell>
          <cell r="O656">
            <v>312001</v>
          </cell>
          <cell r="P656">
            <v>0</v>
          </cell>
          <cell r="Q656">
            <v>0</v>
          </cell>
          <cell r="R656">
            <v>312001</v>
          </cell>
          <cell r="S656">
            <v>0</v>
          </cell>
          <cell r="T656">
            <v>0</v>
          </cell>
          <cell r="U656">
            <v>312001</v>
          </cell>
          <cell r="V656">
            <v>0</v>
          </cell>
          <cell r="W656">
            <v>0</v>
          </cell>
          <cell r="X656">
            <v>312001</v>
          </cell>
          <cell r="Y656">
            <v>0</v>
          </cell>
          <cell r="Z656">
            <v>0</v>
          </cell>
          <cell r="AA656">
            <v>312001</v>
          </cell>
          <cell r="AB656">
            <v>0</v>
          </cell>
          <cell r="AC656">
            <v>0</v>
          </cell>
          <cell r="AD656">
            <v>312001</v>
          </cell>
          <cell r="AE656">
            <v>0</v>
          </cell>
          <cell r="AF656">
            <v>0</v>
          </cell>
          <cell r="AG656">
            <v>312001</v>
          </cell>
          <cell r="AH656">
            <v>0</v>
          </cell>
          <cell r="AI656">
            <v>0</v>
          </cell>
        </row>
        <row r="657">
          <cell r="A657">
            <v>313001</v>
          </cell>
          <cell r="B657">
            <v>0</v>
          </cell>
          <cell r="C657">
            <v>313001</v>
          </cell>
          <cell r="D657">
            <v>0</v>
          </cell>
          <cell r="E657">
            <v>0</v>
          </cell>
          <cell r="F657">
            <v>313001</v>
          </cell>
          <cell r="G657">
            <v>0</v>
          </cell>
          <cell r="H657">
            <v>0</v>
          </cell>
          <cell r="I657">
            <v>313001</v>
          </cell>
          <cell r="J657">
            <v>0</v>
          </cell>
          <cell r="K657">
            <v>0</v>
          </cell>
          <cell r="L657">
            <v>313001</v>
          </cell>
          <cell r="M657">
            <v>0</v>
          </cell>
          <cell r="N657">
            <v>0</v>
          </cell>
          <cell r="O657">
            <v>313001</v>
          </cell>
          <cell r="P657">
            <v>0</v>
          </cell>
          <cell r="Q657">
            <v>0</v>
          </cell>
          <cell r="R657">
            <v>313001</v>
          </cell>
          <cell r="S657">
            <v>0</v>
          </cell>
          <cell r="T657">
            <v>0</v>
          </cell>
          <cell r="U657">
            <v>313001</v>
          </cell>
          <cell r="V657">
            <v>0</v>
          </cell>
          <cell r="W657">
            <v>0</v>
          </cell>
          <cell r="X657">
            <v>313001</v>
          </cell>
          <cell r="Y657">
            <v>0</v>
          </cell>
          <cell r="Z657">
            <v>0</v>
          </cell>
          <cell r="AA657">
            <v>313001</v>
          </cell>
          <cell r="AB657">
            <v>0</v>
          </cell>
          <cell r="AC657">
            <v>0</v>
          </cell>
          <cell r="AD657">
            <v>313001</v>
          </cell>
          <cell r="AE657">
            <v>0</v>
          </cell>
          <cell r="AF657">
            <v>0</v>
          </cell>
          <cell r="AG657">
            <v>313001</v>
          </cell>
          <cell r="AH657">
            <v>0</v>
          </cell>
          <cell r="AI657">
            <v>0</v>
          </cell>
        </row>
        <row r="658">
          <cell r="A658">
            <v>314001</v>
          </cell>
          <cell r="B658">
            <v>0</v>
          </cell>
          <cell r="C658">
            <v>314001</v>
          </cell>
          <cell r="D658">
            <v>0</v>
          </cell>
          <cell r="E658">
            <v>0</v>
          </cell>
          <cell r="F658">
            <v>314001</v>
          </cell>
          <cell r="G658">
            <v>0</v>
          </cell>
          <cell r="H658">
            <v>0</v>
          </cell>
          <cell r="I658">
            <v>314001</v>
          </cell>
          <cell r="J658">
            <v>0</v>
          </cell>
          <cell r="K658">
            <v>0</v>
          </cell>
          <cell r="L658">
            <v>314001</v>
          </cell>
          <cell r="M658">
            <v>0</v>
          </cell>
          <cell r="N658">
            <v>0</v>
          </cell>
          <cell r="O658">
            <v>314001</v>
          </cell>
          <cell r="P658">
            <v>0</v>
          </cell>
          <cell r="Q658">
            <v>0</v>
          </cell>
          <cell r="R658">
            <v>314001</v>
          </cell>
          <cell r="S658">
            <v>0</v>
          </cell>
          <cell r="T658">
            <v>0</v>
          </cell>
          <cell r="U658">
            <v>314001</v>
          </cell>
          <cell r="V658">
            <v>0</v>
          </cell>
          <cell r="W658">
            <v>0</v>
          </cell>
          <cell r="X658">
            <v>314001</v>
          </cell>
          <cell r="Y658">
            <v>0</v>
          </cell>
          <cell r="Z658">
            <v>0</v>
          </cell>
          <cell r="AA658">
            <v>314001</v>
          </cell>
          <cell r="AB658">
            <v>0</v>
          </cell>
          <cell r="AC658">
            <v>0</v>
          </cell>
          <cell r="AD658">
            <v>314001</v>
          </cell>
          <cell r="AE658">
            <v>0</v>
          </cell>
          <cell r="AF658">
            <v>0</v>
          </cell>
          <cell r="AG658">
            <v>314001</v>
          </cell>
          <cell r="AH658">
            <v>0</v>
          </cell>
          <cell r="AI658">
            <v>0</v>
          </cell>
        </row>
        <row r="659">
          <cell r="A659">
            <v>315001</v>
          </cell>
          <cell r="B659">
            <v>0</v>
          </cell>
          <cell r="C659">
            <v>315001</v>
          </cell>
          <cell r="D659">
            <v>0</v>
          </cell>
          <cell r="E659">
            <v>0</v>
          </cell>
          <cell r="F659">
            <v>315001</v>
          </cell>
          <cell r="G659">
            <v>0</v>
          </cell>
          <cell r="H659">
            <v>0</v>
          </cell>
          <cell r="I659">
            <v>315001</v>
          </cell>
          <cell r="J659">
            <v>0</v>
          </cell>
          <cell r="K659">
            <v>0</v>
          </cell>
          <cell r="L659">
            <v>315001</v>
          </cell>
          <cell r="M659">
            <v>0</v>
          </cell>
          <cell r="N659">
            <v>0</v>
          </cell>
          <cell r="O659">
            <v>315001</v>
          </cell>
          <cell r="P659">
            <v>0</v>
          </cell>
          <cell r="Q659">
            <v>0</v>
          </cell>
          <cell r="R659">
            <v>315001</v>
          </cell>
          <cell r="S659">
            <v>0</v>
          </cell>
          <cell r="T659">
            <v>0</v>
          </cell>
          <cell r="U659">
            <v>315001</v>
          </cell>
          <cell r="V659">
            <v>0</v>
          </cell>
          <cell r="W659">
            <v>0</v>
          </cell>
          <cell r="X659">
            <v>315001</v>
          </cell>
          <cell r="Y659">
            <v>0</v>
          </cell>
          <cell r="Z659">
            <v>0</v>
          </cell>
          <cell r="AA659">
            <v>315001</v>
          </cell>
          <cell r="AB659">
            <v>0</v>
          </cell>
          <cell r="AC659">
            <v>0</v>
          </cell>
          <cell r="AD659">
            <v>315001</v>
          </cell>
          <cell r="AE659">
            <v>0</v>
          </cell>
          <cell r="AF659">
            <v>0</v>
          </cell>
          <cell r="AG659">
            <v>315001</v>
          </cell>
          <cell r="AH659">
            <v>0</v>
          </cell>
          <cell r="AI659">
            <v>0</v>
          </cell>
        </row>
        <row r="660">
          <cell r="A660">
            <v>316001</v>
          </cell>
          <cell r="B660">
            <v>0</v>
          </cell>
          <cell r="C660">
            <v>316001</v>
          </cell>
          <cell r="D660">
            <v>0</v>
          </cell>
          <cell r="E660">
            <v>0</v>
          </cell>
          <cell r="F660">
            <v>316001</v>
          </cell>
          <cell r="G660">
            <v>0</v>
          </cell>
          <cell r="H660">
            <v>0</v>
          </cell>
          <cell r="I660">
            <v>316001</v>
          </cell>
          <cell r="J660">
            <v>0</v>
          </cell>
          <cell r="K660">
            <v>0</v>
          </cell>
          <cell r="L660">
            <v>316001</v>
          </cell>
          <cell r="M660">
            <v>0</v>
          </cell>
          <cell r="N660">
            <v>0</v>
          </cell>
          <cell r="O660">
            <v>316001</v>
          </cell>
          <cell r="P660">
            <v>0</v>
          </cell>
          <cell r="Q660">
            <v>0</v>
          </cell>
          <cell r="R660">
            <v>316001</v>
          </cell>
          <cell r="S660">
            <v>0</v>
          </cell>
          <cell r="T660">
            <v>0</v>
          </cell>
          <cell r="U660">
            <v>316001</v>
          </cell>
          <cell r="V660">
            <v>0</v>
          </cell>
          <cell r="W660">
            <v>0</v>
          </cell>
          <cell r="X660">
            <v>316001</v>
          </cell>
          <cell r="Y660">
            <v>0</v>
          </cell>
          <cell r="Z660">
            <v>0</v>
          </cell>
          <cell r="AA660">
            <v>316001</v>
          </cell>
          <cell r="AB660">
            <v>0</v>
          </cell>
          <cell r="AC660">
            <v>0</v>
          </cell>
          <cell r="AD660">
            <v>316001</v>
          </cell>
          <cell r="AE660">
            <v>0</v>
          </cell>
          <cell r="AF660">
            <v>0</v>
          </cell>
          <cell r="AG660">
            <v>316001</v>
          </cell>
          <cell r="AH660">
            <v>0</v>
          </cell>
          <cell r="AI660">
            <v>0</v>
          </cell>
        </row>
        <row r="661">
          <cell r="A661">
            <v>316002</v>
          </cell>
          <cell r="B661">
            <v>0</v>
          </cell>
          <cell r="C661">
            <v>316002</v>
          </cell>
          <cell r="D661">
            <v>0</v>
          </cell>
          <cell r="E661">
            <v>0</v>
          </cell>
          <cell r="F661">
            <v>316002</v>
          </cell>
          <cell r="G661">
            <v>0</v>
          </cell>
          <cell r="H661">
            <v>0</v>
          </cell>
          <cell r="I661">
            <v>316002</v>
          </cell>
          <cell r="J661">
            <v>0</v>
          </cell>
          <cell r="K661">
            <v>0</v>
          </cell>
          <cell r="L661">
            <v>316002</v>
          </cell>
          <cell r="M661">
            <v>0</v>
          </cell>
          <cell r="N661">
            <v>0</v>
          </cell>
          <cell r="O661">
            <v>316002</v>
          </cell>
          <cell r="P661">
            <v>0</v>
          </cell>
          <cell r="Q661">
            <v>0</v>
          </cell>
          <cell r="R661">
            <v>316002</v>
          </cell>
          <cell r="S661">
            <v>0</v>
          </cell>
          <cell r="T661">
            <v>0</v>
          </cell>
          <cell r="U661">
            <v>316002</v>
          </cell>
          <cell r="V661">
            <v>0</v>
          </cell>
          <cell r="W661">
            <v>0</v>
          </cell>
          <cell r="X661">
            <v>316002</v>
          </cell>
          <cell r="Y661">
            <v>0</v>
          </cell>
          <cell r="Z661">
            <v>0</v>
          </cell>
          <cell r="AA661">
            <v>316002</v>
          </cell>
          <cell r="AB661">
            <v>0</v>
          </cell>
          <cell r="AC661">
            <v>0</v>
          </cell>
          <cell r="AD661">
            <v>316002</v>
          </cell>
          <cell r="AE661">
            <v>0</v>
          </cell>
          <cell r="AF661">
            <v>0</v>
          </cell>
          <cell r="AG661">
            <v>316002</v>
          </cell>
          <cell r="AH661">
            <v>0</v>
          </cell>
          <cell r="AI661">
            <v>0</v>
          </cell>
        </row>
        <row r="662">
          <cell r="A662">
            <v>317001</v>
          </cell>
          <cell r="B662">
            <v>0</v>
          </cell>
          <cell r="C662">
            <v>317001</v>
          </cell>
          <cell r="D662">
            <v>0</v>
          </cell>
          <cell r="E662">
            <v>0</v>
          </cell>
          <cell r="F662">
            <v>317001</v>
          </cell>
          <cell r="G662">
            <v>0</v>
          </cell>
          <cell r="H662">
            <v>0</v>
          </cell>
          <cell r="I662">
            <v>317001</v>
          </cell>
          <cell r="J662">
            <v>0</v>
          </cell>
          <cell r="K662">
            <v>0</v>
          </cell>
          <cell r="L662">
            <v>317001</v>
          </cell>
          <cell r="M662">
            <v>0</v>
          </cell>
          <cell r="N662">
            <v>0</v>
          </cell>
          <cell r="O662">
            <v>317001</v>
          </cell>
          <cell r="P662">
            <v>0</v>
          </cell>
          <cell r="Q662">
            <v>0</v>
          </cell>
          <cell r="R662">
            <v>317001</v>
          </cell>
          <cell r="S662">
            <v>0</v>
          </cell>
          <cell r="T662">
            <v>0</v>
          </cell>
          <cell r="U662">
            <v>317001</v>
          </cell>
          <cell r="V662">
            <v>0</v>
          </cell>
          <cell r="W662">
            <v>0</v>
          </cell>
          <cell r="X662">
            <v>317001</v>
          </cell>
          <cell r="Y662">
            <v>0</v>
          </cell>
          <cell r="Z662">
            <v>0</v>
          </cell>
          <cell r="AA662">
            <v>317001</v>
          </cell>
          <cell r="AB662">
            <v>0</v>
          </cell>
          <cell r="AC662">
            <v>0</v>
          </cell>
          <cell r="AD662">
            <v>317001</v>
          </cell>
          <cell r="AE662">
            <v>0</v>
          </cell>
          <cell r="AF662">
            <v>0</v>
          </cell>
          <cell r="AG662">
            <v>317001</v>
          </cell>
          <cell r="AH662">
            <v>0</v>
          </cell>
          <cell r="AI662">
            <v>0</v>
          </cell>
        </row>
        <row r="663">
          <cell r="A663">
            <v>318001</v>
          </cell>
          <cell r="B663">
            <v>0</v>
          </cell>
          <cell r="C663">
            <v>318001</v>
          </cell>
          <cell r="D663">
            <v>0</v>
          </cell>
          <cell r="E663">
            <v>0</v>
          </cell>
          <cell r="F663">
            <v>318001</v>
          </cell>
          <cell r="G663">
            <v>0</v>
          </cell>
          <cell r="H663">
            <v>0</v>
          </cell>
          <cell r="I663">
            <v>318001</v>
          </cell>
          <cell r="J663">
            <v>0</v>
          </cell>
          <cell r="K663">
            <v>0</v>
          </cell>
          <cell r="L663">
            <v>318001</v>
          </cell>
          <cell r="M663">
            <v>0</v>
          </cell>
          <cell r="N663">
            <v>0</v>
          </cell>
          <cell r="O663">
            <v>318001</v>
          </cell>
          <cell r="P663">
            <v>0</v>
          </cell>
          <cell r="Q663">
            <v>0</v>
          </cell>
          <cell r="R663">
            <v>318001</v>
          </cell>
          <cell r="S663">
            <v>0</v>
          </cell>
          <cell r="T663">
            <v>0</v>
          </cell>
          <cell r="U663">
            <v>318001</v>
          </cell>
          <cell r="V663">
            <v>0</v>
          </cell>
          <cell r="W663">
            <v>0</v>
          </cell>
          <cell r="X663">
            <v>318001</v>
          </cell>
          <cell r="Y663">
            <v>0</v>
          </cell>
          <cell r="Z663">
            <v>0</v>
          </cell>
          <cell r="AA663">
            <v>318001</v>
          </cell>
          <cell r="AB663">
            <v>0</v>
          </cell>
          <cell r="AC663">
            <v>0</v>
          </cell>
          <cell r="AD663">
            <v>318001</v>
          </cell>
          <cell r="AE663">
            <v>0</v>
          </cell>
          <cell r="AF663">
            <v>0</v>
          </cell>
          <cell r="AG663">
            <v>318001</v>
          </cell>
          <cell r="AH663">
            <v>0</v>
          </cell>
          <cell r="AI663">
            <v>0</v>
          </cell>
        </row>
        <row r="664">
          <cell r="A664">
            <v>318002</v>
          </cell>
          <cell r="B664">
            <v>0</v>
          </cell>
          <cell r="C664">
            <v>318002</v>
          </cell>
          <cell r="D664">
            <v>0</v>
          </cell>
          <cell r="E664">
            <v>0</v>
          </cell>
          <cell r="F664">
            <v>318002</v>
          </cell>
          <cell r="G664">
            <v>0</v>
          </cell>
          <cell r="H664">
            <v>0</v>
          </cell>
          <cell r="I664">
            <v>318002</v>
          </cell>
          <cell r="J664">
            <v>0</v>
          </cell>
          <cell r="K664">
            <v>0</v>
          </cell>
          <cell r="L664">
            <v>318002</v>
          </cell>
          <cell r="M664">
            <v>0</v>
          </cell>
          <cell r="N664">
            <v>0</v>
          </cell>
          <cell r="O664">
            <v>318002</v>
          </cell>
          <cell r="P664">
            <v>0</v>
          </cell>
          <cell r="Q664">
            <v>0</v>
          </cell>
          <cell r="R664">
            <v>318002</v>
          </cell>
          <cell r="S664">
            <v>0</v>
          </cell>
          <cell r="T664">
            <v>0</v>
          </cell>
          <cell r="U664">
            <v>318002</v>
          </cell>
          <cell r="V664">
            <v>0</v>
          </cell>
          <cell r="W664">
            <v>0</v>
          </cell>
          <cell r="X664">
            <v>318002</v>
          </cell>
          <cell r="Y664">
            <v>0</v>
          </cell>
          <cell r="Z664">
            <v>0</v>
          </cell>
          <cell r="AA664">
            <v>318002</v>
          </cell>
          <cell r="AB664">
            <v>0</v>
          </cell>
          <cell r="AC664">
            <v>0</v>
          </cell>
          <cell r="AD664">
            <v>318002</v>
          </cell>
          <cell r="AE664">
            <v>0</v>
          </cell>
          <cell r="AF664">
            <v>0</v>
          </cell>
          <cell r="AG664">
            <v>318002</v>
          </cell>
          <cell r="AH664">
            <v>0</v>
          </cell>
          <cell r="AI664">
            <v>0</v>
          </cell>
        </row>
        <row r="665">
          <cell r="A665">
            <v>319001</v>
          </cell>
          <cell r="B665">
            <v>0</v>
          </cell>
          <cell r="C665">
            <v>319001</v>
          </cell>
          <cell r="D665">
            <v>0</v>
          </cell>
          <cell r="E665">
            <v>0</v>
          </cell>
          <cell r="F665">
            <v>319001</v>
          </cell>
          <cell r="G665">
            <v>0</v>
          </cell>
          <cell r="H665">
            <v>0</v>
          </cell>
          <cell r="I665">
            <v>319001</v>
          </cell>
          <cell r="J665">
            <v>0</v>
          </cell>
          <cell r="K665">
            <v>0</v>
          </cell>
          <cell r="L665">
            <v>319001</v>
          </cell>
          <cell r="M665">
            <v>0</v>
          </cell>
          <cell r="N665">
            <v>0</v>
          </cell>
          <cell r="O665">
            <v>319001</v>
          </cell>
          <cell r="P665">
            <v>0</v>
          </cell>
          <cell r="Q665">
            <v>0</v>
          </cell>
          <cell r="R665">
            <v>319001</v>
          </cell>
          <cell r="S665">
            <v>0</v>
          </cell>
          <cell r="T665">
            <v>0</v>
          </cell>
          <cell r="U665">
            <v>319001</v>
          </cell>
          <cell r="V665">
            <v>0</v>
          </cell>
          <cell r="W665">
            <v>0</v>
          </cell>
          <cell r="X665">
            <v>319001</v>
          </cell>
          <cell r="Y665">
            <v>0</v>
          </cell>
          <cell r="Z665">
            <v>0</v>
          </cell>
          <cell r="AA665">
            <v>319001</v>
          </cell>
          <cell r="AB665">
            <v>0</v>
          </cell>
          <cell r="AC665">
            <v>0</v>
          </cell>
          <cell r="AD665">
            <v>319001</v>
          </cell>
          <cell r="AE665">
            <v>0</v>
          </cell>
          <cell r="AF665">
            <v>0</v>
          </cell>
          <cell r="AG665">
            <v>319001</v>
          </cell>
          <cell r="AH665">
            <v>0</v>
          </cell>
          <cell r="AI665">
            <v>0</v>
          </cell>
        </row>
        <row r="666">
          <cell r="A666">
            <v>321001</v>
          </cell>
          <cell r="B666">
            <v>0</v>
          </cell>
          <cell r="C666">
            <v>321001</v>
          </cell>
          <cell r="D666">
            <v>0</v>
          </cell>
          <cell r="E666">
            <v>0</v>
          </cell>
          <cell r="F666">
            <v>321001</v>
          </cell>
          <cell r="G666">
            <v>0</v>
          </cell>
          <cell r="H666">
            <v>0</v>
          </cell>
          <cell r="I666">
            <v>321001</v>
          </cell>
          <cell r="J666">
            <v>0</v>
          </cell>
          <cell r="K666">
            <v>0</v>
          </cell>
          <cell r="L666">
            <v>321001</v>
          </cell>
          <cell r="M666">
            <v>0</v>
          </cell>
          <cell r="N666">
            <v>0</v>
          </cell>
          <cell r="O666">
            <v>321001</v>
          </cell>
          <cell r="P666">
            <v>0</v>
          </cell>
          <cell r="Q666">
            <v>0</v>
          </cell>
          <cell r="R666">
            <v>321001</v>
          </cell>
          <cell r="S666">
            <v>0</v>
          </cell>
          <cell r="T666">
            <v>0</v>
          </cell>
          <cell r="U666">
            <v>321001</v>
          </cell>
          <cell r="V666">
            <v>0</v>
          </cell>
          <cell r="W666">
            <v>0</v>
          </cell>
          <cell r="X666">
            <v>321001</v>
          </cell>
          <cell r="Y666">
            <v>0</v>
          </cell>
          <cell r="Z666">
            <v>0</v>
          </cell>
          <cell r="AA666">
            <v>321001</v>
          </cell>
          <cell r="AB666">
            <v>0</v>
          </cell>
          <cell r="AC666">
            <v>0</v>
          </cell>
          <cell r="AD666">
            <v>321001</v>
          </cell>
          <cell r="AE666">
            <v>0</v>
          </cell>
          <cell r="AF666">
            <v>0</v>
          </cell>
          <cell r="AG666">
            <v>321001</v>
          </cell>
          <cell r="AH666">
            <v>0</v>
          </cell>
          <cell r="AI666">
            <v>0</v>
          </cell>
        </row>
        <row r="667">
          <cell r="A667">
            <v>322001</v>
          </cell>
          <cell r="B667">
            <v>0</v>
          </cell>
          <cell r="C667">
            <v>322001</v>
          </cell>
          <cell r="D667">
            <v>0</v>
          </cell>
          <cell r="E667">
            <v>0</v>
          </cell>
          <cell r="F667">
            <v>322001</v>
          </cell>
          <cell r="G667">
            <v>0</v>
          </cell>
          <cell r="H667">
            <v>0</v>
          </cell>
          <cell r="I667">
            <v>322001</v>
          </cell>
          <cell r="J667">
            <v>0</v>
          </cell>
          <cell r="K667">
            <v>0</v>
          </cell>
          <cell r="L667">
            <v>322001</v>
          </cell>
          <cell r="M667">
            <v>0</v>
          </cell>
          <cell r="N667">
            <v>0</v>
          </cell>
          <cell r="O667">
            <v>322001</v>
          </cell>
          <cell r="P667">
            <v>0</v>
          </cell>
          <cell r="Q667">
            <v>0</v>
          </cell>
          <cell r="R667">
            <v>322001</v>
          </cell>
          <cell r="S667">
            <v>0</v>
          </cell>
          <cell r="T667">
            <v>0</v>
          </cell>
          <cell r="U667">
            <v>322001</v>
          </cell>
          <cell r="V667">
            <v>0</v>
          </cell>
          <cell r="W667">
            <v>0</v>
          </cell>
          <cell r="X667">
            <v>322001</v>
          </cell>
          <cell r="Y667">
            <v>0</v>
          </cell>
          <cell r="Z667">
            <v>0</v>
          </cell>
          <cell r="AA667">
            <v>322001</v>
          </cell>
          <cell r="AB667">
            <v>0</v>
          </cell>
          <cell r="AC667">
            <v>0</v>
          </cell>
          <cell r="AD667">
            <v>322001</v>
          </cell>
          <cell r="AE667">
            <v>0</v>
          </cell>
          <cell r="AF667">
            <v>0</v>
          </cell>
          <cell r="AG667">
            <v>322001</v>
          </cell>
          <cell r="AH667">
            <v>0</v>
          </cell>
          <cell r="AI667">
            <v>0</v>
          </cell>
        </row>
        <row r="668">
          <cell r="A668">
            <v>323001</v>
          </cell>
          <cell r="B668">
            <v>0</v>
          </cell>
          <cell r="C668">
            <v>323001</v>
          </cell>
          <cell r="D668">
            <v>0</v>
          </cell>
          <cell r="E668">
            <v>0</v>
          </cell>
          <cell r="F668">
            <v>323001</v>
          </cell>
          <cell r="G668">
            <v>0</v>
          </cell>
          <cell r="H668">
            <v>0</v>
          </cell>
          <cell r="I668">
            <v>323001</v>
          </cell>
          <cell r="J668">
            <v>0</v>
          </cell>
          <cell r="K668">
            <v>0</v>
          </cell>
          <cell r="L668">
            <v>323001</v>
          </cell>
          <cell r="M668">
            <v>0</v>
          </cell>
          <cell r="N668">
            <v>0</v>
          </cell>
          <cell r="O668">
            <v>323001</v>
          </cell>
          <cell r="P668">
            <v>0</v>
          </cell>
          <cell r="Q668">
            <v>0</v>
          </cell>
          <cell r="R668">
            <v>323001</v>
          </cell>
          <cell r="S668">
            <v>0</v>
          </cell>
          <cell r="T668">
            <v>0</v>
          </cell>
          <cell r="U668">
            <v>323001</v>
          </cell>
          <cell r="V668">
            <v>0</v>
          </cell>
          <cell r="W668">
            <v>0</v>
          </cell>
          <cell r="X668">
            <v>323001</v>
          </cell>
          <cell r="Y668">
            <v>0</v>
          </cell>
          <cell r="Z668">
            <v>0</v>
          </cell>
          <cell r="AA668">
            <v>323001</v>
          </cell>
          <cell r="AB668">
            <v>0</v>
          </cell>
          <cell r="AC668">
            <v>0</v>
          </cell>
          <cell r="AD668">
            <v>323001</v>
          </cell>
          <cell r="AE668">
            <v>0</v>
          </cell>
          <cell r="AF668">
            <v>0</v>
          </cell>
          <cell r="AG668">
            <v>323001</v>
          </cell>
          <cell r="AH668">
            <v>0</v>
          </cell>
          <cell r="AI668">
            <v>0</v>
          </cell>
        </row>
        <row r="669">
          <cell r="A669">
            <v>323002</v>
          </cell>
          <cell r="B669">
            <v>0</v>
          </cell>
          <cell r="C669">
            <v>323002</v>
          </cell>
          <cell r="D669">
            <v>0</v>
          </cell>
          <cell r="E669">
            <v>0</v>
          </cell>
          <cell r="F669">
            <v>323002</v>
          </cell>
          <cell r="G669">
            <v>0</v>
          </cell>
          <cell r="H669">
            <v>0</v>
          </cell>
          <cell r="I669">
            <v>323002</v>
          </cell>
          <cell r="J669">
            <v>0</v>
          </cell>
          <cell r="K669">
            <v>0</v>
          </cell>
          <cell r="L669">
            <v>323002</v>
          </cell>
          <cell r="M669">
            <v>0</v>
          </cell>
          <cell r="N669">
            <v>0</v>
          </cell>
          <cell r="O669">
            <v>323002</v>
          </cell>
          <cell r="P669">
            <v>0</v>
          </cell>
          <cell r="Q669">
            <v>0</v>
          </cell>
          <cell r="R669">
            <v>323002</v>
          </cell>
          <cell r="S669">
            <v>0</v>
          </cell>
          <cell r="T669">
            <v>0</v>
          </cell>
          <cell r="U669">
            <v>323002</v>
          </cell>
          <cell r="V669">
            <v>0</v>
          </cell>
          <cell r="W669">
            <v>0</v>
          </cell>
          <cell r="X669">
            <v>323002</v>
          </cell>
          <cell r="Y669">
            <v>0</v>
          </cell>
          <cell r="Z669">
            <v>0</v>
          </cell>
          <cell r="AA669">
            <v>323002</v>
          </cell>
          <cell r="AB669">
            <v>0</v>
          </cell>
          <cell r="AC669">
            <v>0</v>
          </cell>
          <cell r="AD669">
            <v>323002</v>
          </cell>
          <cell r="AE669">
            <v>0</v>
          </cell>
          <cell r="AF669">
            <v>0</v>
          </cell>
          <cell r="AG669">
            <v>323002</v>
          </cell>
          <cell r="AH669">
            <v>0</v>
          </cell>
          <cell r="AI669">
            <v>0</v>
          </cell>
        </row>
        <row r="670">
          <cell r="A670">
            <v>324001</v>
          </cell>
          <cell r="B670">
            <v>0</v>
          </cell>
          <cell r="C670">
            <v>324001</v>
          </cell>
          <cell r="D670">
            <v>0</v>
          </cell>
          <cell r="E670">
            <v>0</v>
          </cell>
          <cell r="F670">
            <v>324001</v>
          </cell>
          <cell r="G670">
            <v>0</v>
          </cell>
          <cell r="H670">
            <v>0</v>
          </cell>
          <cell r="I670">
            <v>324001</v>
          </cell>
          <cell r="J670">
            <v>0</v>
          </cell>
          <cell r="K670">
            <v>0</v>
          </cell>
          <cell r="L670">
            <v>324001</v>
          </cell>
          <cell r="M670">
            <v>0</v>
          </cell>
          <cell r="N670">
            <v>0</v>
          </cell>
          <cell r="O670">
            <v>324001</v>
          </cell>
          <cell r="P670">
            <v>0</v>
          </cell>
          <cell r="Q670">
            <v>0</v>
          </cell>
          <cell r="R670">
            <v>324001</v>
          </cell>
          <cell r="S670">
            <v>0</v>
          </cell>
          <cell r="T670">
            <v>0</v>
          </cell>
          <cell r="U670">
            <v>324001</v>
          </cell>
          <cell r="V670">
            <v>0</v>
          </cell>
          <cell r="W670">
            <v>0</v>
          </cell>
          <cell r="X670">
            <v>324001</v>
          </cell>
          <cell r="Y670">
            <v>0</v>
          </cell>
          <cell r="Z670">
            <v>0</v>
          </cell>
          <cell r="AA670">
            <v>324001</v>
          </cell>
          <cell r="AB670">
            <v>0</v>
          </cell>
          <cell r="AC670">
            <v>0</v>
          </cell>
          <cell r="AD670">
            <v>324001</v>
          </cell>
          <cell r="AE670">
            <v>0</v>
          </cell>
          <cell r="AF670">
            <v>0</v>
          </cell>
          <cell r="AG670">
            <v>324001</v>
          </cell>
          <cell r="AH670">
            <v>0</v>
          </cell>
          <cell r="AI670">
            <v>0</v>
          </cell>
        </row>
        <row r="671">
          <cell r="A671">
            <v>325001</v>
          </cell>
          <cell r="B671">
            <v>0</v>
          </cell>
          <cell r="C671">
            <v>325001</v>
          </cell>
          <cell r="D671">
            <v>0</v>
          </cell>
          <cell r="E671">
            <v>0</v>
          </cell>
          <cell r="F671">
            <v>325001</v>
          </cell>
          <cell r="G671">
            <v>0</v>
          </cell>
          <cell r="H671">
            <v>0</v>
          </cell>
          <cell r="I671">
            <v>325001</v>
          </cell>
          <cell r="J671">
            <v>0</v>
          </cell>
          <cell r="K671">
            <v>0</v>
          </cell>
          <cell r="L671">
            <v>325001</v>
          </cell>
          <cell r="M671">
            <v>0</v>
          </cell>
          <cell r="N671">
            <v>0</v>
          </cell>
          <cell r="O671">
            <v>325001</v>
          </cell>
          <cell r="P671">
            <v>0</v>
          </cell>
          <cell r="Q671">
            <v>0</v>
          </cell>
          <cell r="R671">
            <v>325001</v>
          </cell>
          <cell r="S671">
            <v>0</v>
          </cell>
          <cell r="T671">
            <v>0</v>
          </cell>
          <cell r="U671">
            <v>325001</v>
          </cell>
          <cell r="V671">
            <v>0</v>
          </cell>
          <cell r="W671">
            <v>0</v>
          </cell>
          <cell r="X671">
            <v>325001</v>
          </cell>
          <cell r="Y671">
            <v>0</v>
          </cell>
          <cell r="Z671">
            <v>0</v>
          </cell>
          <cell r="AA671">
            <v>325001</v>
          </cell>
          <cell r="AB671">
            <v>0</v>
          </cell>
          <cell r="AC671">
            <v>0</v>
          </cell>
          <cell r="AD671">
            <v>325001</v>
          </cell>
          <cell r="AE671">
            <v>0</v>
          </cell>
          <cell r="AF671">
            <v>0</v>
          </cell>
          <cell r="AG671">
            <v>325001</v>
          </cell>
          <cell r="AH671">
            <v>0</v>
          </cell>
          <cell r="AI671">
            <v>0</v>
          </cell>
        </row>
        <row r="672">
          <cell r="A672">
            <v>326001</v>
          </cell>
          <cell r="B672">
            <v>0</v>
          </cell>
          <cell r="C672">
            <v>326001</v>
          </cell>
          <cell r="D672">
            <v>0</v>
          </cell>
          <cell r="E672">
            <v>0</v>
          </cell>
          <cell r="F672">
            <v>326001</v>
          </cell>
          <cell r="G672">
            <v>0</v>
          </cell>
          <cell r="H672">
            <v>0</v>
          </cell>
          <cell r="I672">
            <v>326001</v>
          </cell>
          <cell r="J672">
            <v>0</v>
          </cell>
          <cell r="K672">
            <v>0</v>
          </cell>
          <cell r="L672">
            <v>326001</v>
          </cell>
          <cell r="M672">
            <v>0</v>
          </cell>
          <cell r="N672">
            <v>0</v>
          </cell>
          <cell r="O672">
            <v>326001</v>
          </cell>
          <cell r="P672">
            <v>0</v>
          </cell>
          <cell r="Q672">
            <v>0</v>
          </cell>
          <cell r="R672">
            <v>326001</v>
          </cell>
          <cell r="S672">
            <v>0</v>
          </cell>
          <cell r="T672">
            <v>0</v>
          </cell>
          <cell r="U672">
            <v>326001</v>
          </cell>
          <cell r="V672">
            <v>0</v>
          </cell>
          <cell r="W672">
            <v>0</v>
          </cell>
          <cell r="X672">
            <v>326001</v>
          </cell>
          <cell r="Y672">
            <v>0</v>
          </cell>
          <cell r="Z672">
            <v>0</v>
          </cell>
          <cell r="AA672">
            <v>326001</v>
          </cell>
          <cell r="AB672">
            <v>0</v>
          </cell>
          <cell r="AC672">
            <v>0</v>
          </cell>
          <cell r="AD672">
            <v>326001</v>
          </cell>
          <cell r="AE672">
            <v>0</v>
          </cell>
          <cell r="AF672">
            <v>0</v>
          </cell>
          <cell r="AG672">
            <v>326001</v>
          </cell>
          <cell r="AH672">
            <v>0</v>
          </cell>
          <cell r="AI672">
            <v>0</v>
          </cell>
        </row>
        <row r="673">
          <cell r="A673">
            <v>327001</v>
          </cell>
          <cell r="B673">
            <v>0</v>
          </cell>
          <cell r="C673">
            <v>327001</v>
          </cell>
          <cell r="D673">
            <v>0</v>
          </cell>
          <cell r="E673">
            <v>0</v>
          </cell>
          <cell r="F673">
            <v>327001</v>
          </cell>
          <cell r="G673">
            <v>0</v>
          </cell>
          <cell r="H673">
            <v>0</v>
          </cell>
          <cell r="I673">
            <v>327001</v>
          </cell>
          <cell r="J673">
            <v>0</v>
          </cell>
          <cell r="K673">
            <v>0</v>
          </cell>
          <cell r="L673">
            <v>327001</v>
          </cell>
          <cell r="M673">
            <v>0</v>
          </cell>
          <cell r="N673">
            <v>0</v>
          </cell>
          <cell r="O673">
            <v>327001</v>
          </cell>
          <cell r="P673">
            <v>0</v>
          </cell>
          <cell r="Q673">
            <v>0</v>
          </cell>
          <cell r="R673">
            <v>327001</v>
          </cell>
          <cell r="S673">
            <v>0</v>
          </cell>
          <cell r="T673">
            <v>0</v>
          </cell>
          <cell r="U673">
            <v>327001</v>
          </cell>
          <cell r="V673">
            <v>0</v>
          </cell>
          <cell r="W673">
            <v>0</v>
          </cell>
          <cell r="X673">
            <v>327001</v>
          </cell>
          <cell r="Y673">
            <v>0</v>
          </cell>
          <cell r="Z673">
            <v>0</v>
          </cell>
          <cell r="AA673">
            <v>327001</v>
          </cell>
          <cell r="AB673">
            <v>0</v>
          </cell>
          <cell r="AC673">
            <v>0</v>
          </cell>
          <cell r="AD673">
            <v>327001</v>
          </cell>
          <cell r="AE673">
            <v>0</v>
          </cell>
          <cell r="AF673">
            <v>0</v>
          </cell>
          <cell r="AG673">
            <v>327001</v>
          </cell>
          <cell r="AH673">
            <v>0</v>
          </cell>
          <cell r="AI673">
            <v>0</v>
          </cell>
        </row>
        <row r="674">
          <cell r="A674">
            <v>328001</v>
          </cell>
          <cell r="B674">
            <v>0</v>
          </cell>
          <cell r="C674">
            <v>328001</v>
          </cell>
          <cell r="D674">
            <v>0</v>
          </cell>
          <cell r="E674">
            <v>0</v>
          </cell>
          <cell r="F674">
            <v>328001</v>
          </cell>
          <cell r="G674">
            <v>0</v>
          </cell>
          <cell r="H674">
            <v>0</v>
          </cell>
          <cell r="I674">
            <v>328001</v>
          </cell>
          <cell r="J674">
            <v>0</v>
          </cell>
          <cell r="K674">
            <v>0</v>
          </cell>
          <cell r="L674">
            <v>328001</v>
          </cell>
          <cell r="M674">
            <v>0</v>
          </cell>
          <cell r="N674">
            <v>0</v>
          </cell>
          <cell r="O674">
            <v>328001</v>
          </cell>
          <cell r="P674">
            <v>0</v>
          </cell>
          <cell r="Q674">
            <v>0</v>
          </cell>
          <cell r="R674">
            <v>328001</v>
          </cell>
          <cell r="S674">
            <v>0</v>
          </cell>
          <cell r="T674">
            <v>0</v>
          </cell>
          <cell r="U674">
            <v>328001</v>
          </cell>
          <cell r="V674">
            <v>0</v>
          </cell>
          <cell r="W674">
            <v>0</v>
          </cell>
          <cell r="X674">
            <v>328001</v>
          </cell>
          <cell r="Y674">
            <v>0</v>
          </cell>
          <cell r="Z674">
            <v>0</v>
          </cell>
          <cell r="AA674">
            <v>328001</v>
          </cell>
          <cell r="AB674">
            <v>0</v>
          </cell>
          <cell r="AC674">
            <v>0</v>
          </cell>
          <cell r="AD674">
            <v>328001</v>
          </cell>
          <cell r="AE674">
            <v>0</v>
          </cell>
          <cell r="AF674">
            <v>0</v>
          </cell>
          <cell r="AG674">
            <v>328001</v>
          </cell>
          <cell r="AH674">
            <v>0</v>
          </cell>
          <cell r="AI674">
            <v>0</v>
          </cell>
        </row>
        <row r="675">
          <cell r="A675">
            <v>329001</v>
          </cell>
          <cell r="B675">
            <v>0</v>
          </cell>
          <cell r="C675">
            <v>329001</v>
          </cell>
          <cell r="D675">
            <v>0</v>
          </cell>
          <cell r="E675">
            <v>0</v>
          </cell>
          <cell r="F675">
            <v>329001</v>
          </cell>
          <cell r="G675">
            <v>0</v>
          </cell>
          <cell r="H675">
            <v>0</v>
          </cell>
          <cell r="I675">
            <v>329001</v>
          </cell>
          <cell r="J675">
            <v>0</v>
          </cell>
          <cell r="K675">
            <v>0</v>
          </cell>
          <cell r="L675">
            <v>329001</v>
          </cell>
          <cell r="M675">
            <v>0</v>
          </cell>
          <cell r="N675">
            <v>0</v>
          </cell>
          <cell r="O675">
            <v>329001</v>
          </cell>
          <cell r="P675">
            <v>0</v>
          </cell>
          <cell r="Q675">
            <v>0</v>
          </cell>
          <cell r="R675">
            <v>329001</v>
          </cell>
          <cell r="S675">
            <v>0</v>
          </cell>
          <cell r="T675">
            <v>0</v>
          </cell>
          <cell r="U675">
            <v>329001</v>
          </cell>
          <cell r="V675">
            <v>0</v>
          </cell>
          <cell r="W675">
            <v>0</v>
          </cell>
          <cell r="X675">
            <v>329001</v>
          </cell>
          <cell r="Y675">
            <v>0</v>
          </cell>
          <cell r="Z675">
            <v>0</v>
          </cell>
          <cell r="AA675">
            <v>329001</v>
          </cell>
          <cell r="AB675">
            <v>0</v>
          </cell>
          <cell r="AC675">
            <v>0</v>
          </cell>
          <cell r="AD675">
            <v>329001</v>
          </cell>
          <cell r="AE675">
            <v>0</v>
          </cell>
          <cell r="AF675">
            <v>0</v>
          </cell>
          <cell r="AG675">
            <v>329001</v>
          </cell>
          <cell r="AH675">
            <v>0</v>
          </cell>
          <cell r="AI675">
            <v>0</v>
          </cell>
        </row>
        <row r="676">
          <cell r="A676">
            <v>331001</v>
          </cell>
          <cell r="B676">
            <v>0</v>
          </cell>
          <cell r="C676">
            <v>331001</v>
          </cell>
          <cell r="D676">
            <v>0</v>
          </cell>
          <cell r="E676">
            <v>0</v>
          </cell>
          <cell r="F676">
            <v>331001</v>
          </cell>
          <cell r="G676">
            <v>0</v>
          </cell>
          <cell r="H676">
            <v>0</v>
          </cell>
          <cell r="I676">
            <v>331001</v>
          </cell>
          <cell r="J676">
            <v>0</v>
          </cell>
          <cell r="K676">
            <v>0</v>
          </cell>
          <cell r="L676">
            <v>331001</v>
          </cell>
          <cell r="M676">
            <v>0</v>
          </cell>
          <cell r="N676">
            <v>0</v>
          </cell>
          <cell r="O676">
            <v>331001</v>
          </cell>
          <cell r="P676">
            <v>0</v>
          </cell>
          <cell r="Q676">
            <v>0</v>
          </cell>
          <cell r="R676">
            <v>331001</v>
          </cell>
          <cell r="S676">
            <v>0</v>
          </cell>
          <cell r="T676">
            <v>0</v>
          </cell>
          <cell r="U676">
            <v>331001</v>
          </cell>
          <cell r="V676">
            <v>0</v>
          </cell>
          <cell r="W676">
            <v>0</v>
          </cell>
          <cell r="X676">
            <v>331001</v>
          </cell>
          <cell r="Y676">
            <v>0</v>
          </cell>
          <cell r="Z676">
            <v>0</v>
          </cell>
          <cell r="AA676">
            <v>331001</v>
          </cell>
          <cell r="AB676">
            <v>0</v>
          </cell>
          <cell r="AC676">
            <v>0</v>
          </cell>
          <cell r="AD676">
            <v>331001</v>
          </cell>
          <cell r="AE676">
            <v>0</v>
          </cell>
          <cell r="AF676">
            <v>0</v>
          </cell>
          <cell r="AG676">
            <v>331001</v>
          </cell>
          <cell r="AH676">
            <v>0</v>
          </cell>
          <cell r="AI676">
            <v>0</v>
          </cell>
        </row>
        <row r="677">
          <cell r="A677">
            <v>331002</v>
          </cell>
          <cell r="B677">
            <v>0</v>
          </cell>
          <cell r="C677">
            <v>331002</v>
          </cell>
          <cell r="D677">
            <v>0</v>
          </cell>
          <cell r="E677">
            <v>0</v>
          </cell>
          <cell r="F677">
            <v>331002</v>
          </cell>
          <cell r="G677">
            <v>0</v>
          </cell>
          <cell r="H677">
            <v>0</v>
          </cell>
          <cell r="I677">
            <v>331002</v>
          </cell>
          <cell r="J677">
            <v>0</v>
          </cell>
          <cell r="K677">
            <v>0</v>
          </cell>
          <cell r="L677">
            <v>331002</v>
          </cell>
          <cell r="M677">
            <v>0</v>
          </cell>
          <cell r="N677">
            <v>0</v>
          </cell>
          <cell r="O677">
            <v>331002</v>
          </cell>
          <cell r="P677">
            <v>0</v>
          </cell>
          <cell r="Q677">
            <v>0</v>
          </cell>
          <cell r="R677">
            <v>331002</v>
          </cell>
          <cell r="S677">
            <v>0</v>
          </cell>
          <cell r="T677">
            <v>0</v>
          </cell>
          <cell r="U677">
            <v>331002</v>
          </cell>
          <cell r="V677">
            <v>0</v>
          </cell>
          <cell r="W677">
            <v>0</v>
          </cell>
          <cell r="X677">
            <v>331002</v>
          </cell>
          <cell r="Y677">
            <v>0</v>
          </cell>
          <cell r="Z677">
            <v>0</v>
          </cell>
          <cell r="AA677">
            <v>331002</v>
          </cell>
          <cell r="AB677">
            <v>0</v>
          </cell>
          <cell r="AC677">
            <v>0</v>
          </cell>
          <cell r="AD677">
            <v>331002</v>
          </cell>
          <cell r="AE677">
            <v>0</v>
          </cell>
          <cell r="AF677">
            <v>0</v>
          </cell>
          <cell r="AG677">
            <v>331002</v>
          </cell>
          <cell r="AH677">
            <v>0</v>
          </cell>
          <cell r="AI677">
            <v>0</v>
          </cell>
        </row>
        <row r="678">
          <cell r="A678">
            <v>331003</v>
          </cell>
          <cell r="B678">
            <v>0</v>
          </cell>
          <cell r="C678">
            <v>331003</v>
          </cell>
          <cell r="D678">
            <v>0</v>
          </cell>
          <cell r="E678">
            <v>0</v>
          </cell>
          <cell r="F678">
            <v>331003</v>
          </cell>
          <cell r="G678">
            <v>0</v>
          </cell>
          <cell r="H678">
            <v>0</v>
          </cell>
          <cell r="I678">
            <v>331003</v>
          </cell>
          <cell r="J678">
            <v>0</v>
          </cell>
          <cell r="K678">
            <v>0</v>
          </cell>
          <cell r="L678">
            <v>331003</v>
          </cell>
          <cell r="M678">
            <v>0</v>
          </cell>
          <cell r="N678">
            <v>0</v>
          </cell>
          <cell r="O678">
            <v>331003</v>
          </cell>
          <cell r="P678">
            <v>0</v>
          </cell>
          <cell r="Q678">
            <v>0</v>
          </cell>
          <cell r="R678">
            <v>331003</v>
          </cell>
          <cell r="S678">
            <v>0</v>
          </cell>
          <cell r="T678">
            <v>0</v>
          </cell>
          <cell r="U678">
            <v>331003</v>
          </cell>
          <cell r="V678">
            <v>0</v>
          </cell>
          <cell r="W678">
            <v>0</v>
          </cell>
          <cell r="X678">
            <v>331003</v>
          </cell>
          <cell r="Y678">
            <v>0</v>
          </cell>
          <cell r="Z678">
            <v>0</v>
          </cell>
          <cell r="AA678">
            <v>331003</v>
          </cell>
          <cell r="AB678">
            <v>0</v>
          </cell>
          <cell r="AC678">
            <v>0</v>
          </cell>
          <cell r="AD678">
            <v>331003</v>
          </cell>
          <cell r="AE678">
            <v>0</v>
          </cell>
          <cell r="AF678">
            <v>0</v>
          </cell>
          <cell r="AG678">
            <v>331003</v>
          </cell>
          <cell r="AH678">
            <v>0</v>
          </cell>
          <cell r="AI678">
            <v>0</v>
          </cell>
        </row>
        <row r="679">
          <cell r="A679">
            <v>333001</v>
          </cell>
          <cell r="B679">
            <v>0</v>
          </cell>
          <cell r="C679">
            <v>333001</v>
          </cell>
          <cell r="D679">
            <v>0</v>
          </cell>
          <cell r="E679">
            <v>0</v>
          </cell>
          <cell r="F679">
            <v>333001</v>
          </cell>
          <cell r="G679">
            <v>0</v>
          </cell>
          <cell r="H679">
            <v>0</v>
          </cell>
          <cell r="I679">
            <v>333001</v>
          </cell>
          <cell r="J679">
            <v>0</v>
          </cell>
          <cell r="K679">
            <v>0</v>
          </cell>
          <cell r="L679">
            <v>333001</v>
          </cell>
          <cell r="M679">
            <v>0</v>
          </cell>
          <cell r="N679">
            <v>0</v>
          </cell>
          <cell r="O679">
            <v>333001</v>
          </cell>
          <cell r="P679">
            <v>0</v>
          </cell>
          <cell r="Q679">
            <v>0</v>
          </cell>
          <cell r="R679">
            <v>333001</v>
          </cell>
          <cell r="S679">
            <v>0</v>
          </cell>
          <cell r="T679">
            <v>0</v>
          </cell>
          <cell r="U679">
            <v>333001</v>
          </cell>
          <cell r="V679">
            <v>0</v>
          </cell>
          <cell r="W679">
            <v>0</v>
          </cell>
          <cell r="X679">
            <v>333001</v>
          </cell>
          <cell r="Y679">
            <v>0</v>
          </cell>
          <cell r="Z679">
            <v>0</v>
          </cell>
          <cell r="AA679">
            <v>333001</v>
          </cell>
          <cell r="AB679">
            <v>0</v>
          </cell>
          <cell r="AC679">
            <v>0</v>
          </cell>
          <cell r="AD679">
            <v>333001</v>
          </cell>
          <cell r="AE679">
            <v>0</v>
          </cell>
          <cell r="AF679">
            <v>0</v>
          </cell>
          <cell r="AG679">
            <v>333001</v>
          </cell>
          <cell r="AH679">
            <v>0</v>
          </cell>
          <cell r="AI679">
            <v>0</v>
          </cell>
        </row>
        <row r="680">
          <cell r="A680">
            <v>334001</v>
          </cell>
          <cell r="B680">
            <v>0</v>
          </cell>
          <cell r="C680">
            <v>334001</v>
          </cell>
          <cell r="D680">
            <v>0</v>
          </cell>
          <cell r="E680">
            <v>0</v>
          </cell>
          <cell r="F680">
            <v>334001</v>
          </cell>
          <cell r="G680">
            <v>0</v>
          </cell>
          <cell r="H680">
            <v>0</v>
          </cell>
          <cell r="I680">
            <v>334001</v>
          </cell>
          <cell r="J680">
            <v>0</v>
          </cell>
          <cell r="K680">
            <v>0</v>
          </cell>
          <cell r="L680">
            <v>334001</v>
          </cell>
          <cell r="M680">
            <v>0</v>
          </cell>
          <cell r="N680">
            <v>0</v>
          </cell>
          <cell r="O680">
            <v>334001</v>
          </cell>
          <cell r="P680">
            <v>0</v>
          </cell>
          <cell r="Q680">
            <v>0</v>
          </cell>
          <cell r="R680">
            <v>334001</v>
          </cell>
          <cell r="S680">
            <v>0</v>
          </cell>
          <cell r="T680">
            <v>0</v>
          </cell>
          <cell r="U680">
            <v>334001</v>
          </cell>
          <cell r="V680">
            <v>0</v>
          </cell>
          <cell r="W680">
            <v>0</v>
          </cell>
          <cell r="X680">
            <v>334001</v>
          </cell>
          <cell r="Y680">
            <v>0</v>
          </cell>
          <cell r="Z680">
            <v>0</v>
          </cell>
          <cell r="AA680">
            <v>334001</v>
          </cell>
          <cell r="AB680">
            <v>0</v>
          </cell>
          <cell r="AC680">
            <v>0</v>
          </cell>
          <cell r="AD680">
            <v>334001</v>
          </cell>
          <cell r="AE680">
            <v>0</v>
          </cell>
          <cell r="AF680">
            <v>0</v>
          </cell>
          <cell r="AG680">
            <v>334001</v>
          </cell>
          <cell r="AH680">
            <v>0</v>
          </cell>
          <cell r="AI680">
            <v>0</v>
          </cell>
        </row>
        <row r="681">
          <cell r="A681">
            <v>334002</v>
          </cell>
          <cell r="B681">
            <v>0</v>
          </cell>
          <cell r="C681">
            <v>334002</v>
          </cell>
          <cell r="D681">
            <v>0</v>
          </cell>
          <cell r="E681">
            <v>0</v>
          </cell>
          <cell r="F681">
            <v>334002</v>
          </cell>
          <cell r="G681">
            <v>0</v>
          </cell>
          <cell r="H681">
            <v>0</v>
          </cell>
          <cell r="I681">
            <v>334002</v>
          </cell>
          <cell r="J681">
            <v>0</v>
          </cell>
          <cell r="K681">
            <v>0</v>
          </cell>
          <cell r="L681">
            <v>334002</v>
          </cell>
          <cell r="M681">
            <v>0</v>
          </cell>
          <cell r="N681">
            <v>0</v>
          </cell>
          <cell r="O681">
            <v>334002</v>
          </cell>
          <cell r="P681">
            <v>0</v>
          </cell>
          <cell r="Q681">
            <v>0</v>
          </cell>
          <cell r="R681">
            <v>334002</v>
          </cell>
          <cell r="S681">
            <v>0</v>
          </cell>
          <cell r="T681">
            <v>0</v>
          </cell>
          <cell r="U681">
            <v>334002</v>
          </cell>
          <cell r="V681">
            <v>0</v>
          </cell>
          <cell r="W681">
            <v>0</v>
          </cell>
          <cell r="X681">
            <v>334002</v>
          </cell>
          <cell r="Y681">
            <v>0</v>
          </cell>
          <cell r="Z681">
            <v>0</v>
          </cell>
          <cell r="AA681">
            <v>334002</v>
          </cell>
          <cell r="AB681">
            <v>0</v>
          </cell>
          <cell r="AC681">
            <v>0</v>
          </cell>
          <cell r="AD681">
            <v>334002</v>
          </cell>
          <cell r="AE681">
            <v>0</v>
          </cell>
          <cell r="AF681">
            <v>0</v>
          </cell>
          <cell r="AG681">
            <v>334002</v>
          </cell>
          <cell r="AH681">
            <v>0</v>
          </cell>
          <cell r="AI681">
            <v>0</v>
          </cell>
        </row>
        <row r="682">
          <cell r="A682">
            <v>334003</v>
          </cell>
          <cell r="B682">
            <v>0</v>
          </cell>
          <cell r="C682">
            <v>334003</v>
          </cell>
          <cell r="D682">
            <v>0</v>
          </cell>
          <cell r="E682">
            <v>0</v>
          </cell>
          <cell r="F682">
            <v>334003</v>
          </cell>
          <cell r="G682">
            <v>0</v>
          </cell>
          <cell r="H682">
            <v>0</v>
          </cell>
          <cell r="I682">
            <v>334003</v>
          </cell>
          <cell r="J682">
            <v>0</v>
          </cell>
          <cell r="K682">
            <v>0</v>
          </cell>
          <cell r="L682">
            <v>334003</v>
          </cell>
          <cell r="M682">
            <v>0</v>
          </cell>
          <cell r="N682">
            <v>0</v>
          </cell>
          <cell r="O682">
            <v>334003</v>
          </cell>
          <cell r="P682">
            <v>0</v>
          </cell>
          <cell r="Q682">
            <v>0</v>
          </cell>
          <cell r="R682">
            <v>334003</v>
          </cell>
          <cell r="S682">
            <v>0</v>
          </cell>
          <cell r="T682">
            <v>0</v>
          </cell>
          <cell r="U682">
            <v>334003</v>
          </cell>
          <cell r="V682">
            <v>0</v>
          </cell>
          <cell r="W682">
            <v>0</v>
          </cell>
          <cell r="X682">
            <v>334003</v>
          </cell>
          <cell r="Y682">
            <v>0</v>
          </cell>
          <cell r="Z682">
            <v>0</v>
          </cell>
          <cell r="AA682">
            <v>334003</v>
          </cell>
          <cell r="AB682">
            <v>0</v>
          </cell>
          <cell r="AC682">
            <v>0</v>
          </cell>
          <cell r="AD682">
            <v>334003</v>
          </cell>
          <cell r="AE682">
            <v>0</v>
          </cell>
          <cell r="AF682">
            <v>0</v>
          </cell>
          <cell r="AG682">
            <v>334003</v>
          </cell>
          <cell r="AH682">
            <v>0</v>
          </cell>
          <cell r="AI682">
            <v>0</v>
          </cell>
        </row>
        <row r="683">
          <cell r="A683">
            <v>335001</v>
          </cell>
          <cell r="B683">
            <v>0</v>
          </cell>
          <cell r="C683">
            <v>335001</v>
          </cell>
          <cell r="D683">
            <v>0</v>
          </cell>
          <cell r="E683">
            <v>0</v>
          </cell>
          <cell r="F683">
            <v>335001</v>
          </cell>
          <cell r="G683">
            <v>0</v>
          </cell>
          <cell r="H683">
            <v>0</v>
          </cell>
          <cell r="I683">
            <v>335001</v>
          </cell>
          <cell r="J683">
            <v>0</v>
          </cell>
          <cell r="K683">
            <v>0</v>
          </cell>
          <cell r="L683">
            <v>335001</v>
          </cell>
          <cell r="M683">
            <v>0</v>
          </cell>
          <cell r="N683">
            <v>0</v>
          </cell>
          <cell r="O683">
            <v>335001</v>
          </cell>
          <cell r="P683">
            <v>0</v>
          </cell>
          <cell r="Q683">
            <v>0</v>
          </cell>
          <cell r="R683">
            <v>335001</v>
          </cell>
          <cell r="S683">
            <v>0</v>
          </cell>
          <cell r="T683">
            <v>0</v>
          </cell>
          <cell r="U683">
            <v>335001</v>
          </cell>
          <cell r="V683">
            <v>0</v>
          </cell>
          <cell r="W683">
            <v>0</v>
          </cell>
          <cell r="X683">
            <v>335001</v>
          </cell>
          <cell r="Y683">
            <v>0</v>
          </cell>
          <cell r="Z683">
            <v>0</v>
          </cell>
          <cell r="AA683">
            <v>335001</v>
          </cell>
          <cell r="AB683">
            <v>0</v>
          </cell>
          <cell r="AC683">
            <v>0</v>
          </cell>
          <cell r="AD683">
            <v>335001</v>
          </cell>
          <cell r="AE683">
            <v>0</v>
          </cell>
          <cell r="AF683">
            <v>0</v>
          </cell>
          <cell r="AG683">
            <v>335001</v>
          </cell>
          <cell r="AH683">
            <v>0</v>
          </cell>
          <cell r="AI683">
            <v>0</v>
          </cell>
        </row>
        <row r="684">
          <cell r="A684">
            <v>336001</v>
          </cell>
          <cell r="B684">
            <v>0</v>
          </cell>
          <cell r="C684">
            <v>336001</v>
          </cell>
          <cell r="D684">
            <v>0</v>
          </cell>
          <cell r="E684">
            <v>0</v>
          </cell>
          <cell r="F684">
            <v>336001</v>
          </cell>
          <cell r="G684">
            <v>0</v>
          </cell>
          <cell r="H684">
            <v>0</v>
          </cell>
          <cell r="I684">
            <v>336001</v>
          </cell>
          <cell r="J684">
            <v>0</v>
          </cell>
          <cell r="K684">
            <v>0</v>
          </cell>
          <cell r="L684">
            <v>336001</v>
          </cell>
          <cell r="M684">
            <v>0</v>
          </cell>
          <cell r="N684">
            <v>0</v>
          </cell>
          <cell r="O684">
            <v>336001</v>
          </cell>
          <cell r="P684">
            <v>0</v>
          </cell>
          <cell r="Q684">
            <v>0</v>
          </cell>
          <cell r="R684">
            <v>336001</v>
          </cell>
          <cell r="S684">
            <v>0</v>
          </cell>
          <cell r="T684">
            <v>0</v>
          </cell>
          <cell r="U684">
            <v>336001</v>
          </cell>
          <cell r="V684">
            <v>0</v>
          </cell>
          <cell r="W684">
            <v>0</v>
          </cell>
          <cell r="X684">
            <v>336001</v>
          </cell>
          <cell r="Y684">
            <v>0</v>
          </cell>
          <cell r="Z684">
            <v>0</v>
          </cell>
          <cell r="AA684">
            <v>336001</v>
          </cell>
          <cell r="AB684">
            <v>0</v>
          </cell>
          <cell r="AC684">
            <v>0</v>
          </cell>
          <cell r="AD684">
            <v>336001</v>
          </cell>
          <cell r="AE684">
            <v>0</v>
          </cell>
          <cell r="AF684">
            <v>0</v>
          </cell>
          <cell r="AG684">
            <v>336001</v>
          </cell>
          <cell r="AH684">
            <v>0</v>
          </cell>
          <cell r="AI684">
            <v>0</v>
          </cell>
        </row>
        <row r="685">
          <cell r="A685">
            <v>336002</v>
          </cell>
          <cell r="B685">
            <v>0</v>
          </cell>
          <cell r="C685">
            <v>336002</v>
          </cell>
          <cell r="D685">
            <v>0</v>
          </cell>
          <cell r="E685">
            <v>0</v>
          </cell>
          <cell r="F685">
            <v>336002</v>
          </cell>
          <cell r="G685">
            <v>0</v>
          </cell>
          <cell r="H685">
            <v>0</v>
          </cell>
          <cell r="I685">
            <v>336002</v>
          </cell>
          <cell r="J685">
            <v>0</v>
          </cell>
          <cell r="K685">
            <v>0</v>
          </cell>
          <cell r="L685">
            <v>336002</v>
          </cell>
          <cell r="M685">
            <v>0</v>
          </cell>
          <cell r="N685">
            <v>0</v>
          </cell>
          <cell r="O685">
            <v>336002</v>
          </cell>
          <cell r="P685">
            <v>0</v>
          </cell>
          <cell r="Q685">
            <v>0</v>
          </cell>
          <cell r="R685">
            <v>336002</v>
          </cell>
          <cell r="S685">
            <v>0</v>
          </cell>
          <cell r="T685">
            <v>0</v>
          </cell>
          <cell r="U685">
            <v>336002</v>
          </cell>
          <cell r="V685">
            <v>0</v>
          </cell>
          <cell r="W685">
            <v>0</v>
          </cell>
          <cell r="X685">
            <v>336002</v>
          </cell>
          <cell r="Y685">
            <v>0</v>
          </cell>
          <cell r="Z685">
            <v>0</v>
          </cell>
          <cell r="AA685">
            <v>336002</v>
          </cell>
          <cell r="AB685">
            <v>0</v>
          </cell>
          <cell r="AC685">
            <v>0</v>
          </cell>
          <cell r="AD685">
            <v>336002</v>
          </cell>
          <cell r="AE685">
            <v>0</v>
          </cell>
          <cell r="AF685">
            <v>0</v>
          </cell>
          <cell r="AG685">
            <v>336002</v>
          </cell>
          <cell r="AH685">
            <v>0</v>
          </cell>
          <cell r="AI685">
            <v>0</v>
          </cell>
        </row>
        <row r="686">
          <cell r="A686">
            <v>336003</v>
          </cell>
          <cell r="B686">
            <v>0</v>
          </cell>
          <cell r="C686">
            <v>336003</v>
          </cell>
          <cell r="D686">
            <v>0</v>
          </cell>
          <cell r="E686">
            <v>0</v>
          </cell>
          <cell r="F686">
            <v>336003</v>
          </cell>
          <cell r="G686">
            <v>0</v>
          </cell>
          <cell r="H686">
            <v>0</v>
          </cell>
          <cell r="I686">
            <v>336003</v>
          </cell>
          <cell r="J686">
            <v>0</v>
          </cell>
          <cell r="K686">
            <v>0</v>
          </cell>
          <cell r="L686">
            <v>336003</v>
          </cell>
          <cell r="M686">
            <v>0</v>
          </cell>
          <cell r="N686">
            <v>0</v>
          </cell>
          <cell r="O686">
            <v>336003</v>
          </cell>
          <cell r="P686">
            <v>0</v>
          </cell>
          <cell r="Q686">
            <v>0</v>
          </cell>
          <cell r="R686">
            <v>336003</v>
          </cell>
          <cell r="S686">
            <v>0</v>
          </cell>
          <cell r="T686">
            <v>0</v>
          </cell>
          <cell r="U686">
            <v>336003</v>
          </cell>
          <cell r="V686">
            <v>0</v>
          </cell>
          <cell r="W686">
            <v>0</v>
          </cell>
          <cell r="X686">
            <v>336003</v>
          </cell>
          <cell r="Y686">
            <v>0</v>
          </cell>
          <cell r="Z686">
            <v>0</v>
          </cell>
          <cell r="AA686">
            <v>336003</v>
          </cell>
          <cell r="AB686">
            <v>0</v>
          </cell>
          <cell r="AC686">
            <v>0</v>
          </cell>
          <cell r="AD686">
            <v>336003</v>
          </cell>
          <cell r="AE686">
            <v>0</v>
          </cell>
          <cell r="AF686">
            <v>0</v>
          </cell>
          <cell r="AG686">
            <v>336003</v>
          </cell>
          <cell r="AH686">
            <v>0</v>
          </cell>
          <cell r="AI686">
            <v>0</v>
          </cell>
        </row>
        <row r="687">
          <cell r="A687">
            <v>337001</v>
          </cell>
          <cell r="B687">
            <v>0</v>
          </cell>
          <cell r="C687">
            <v>337001</v>
          </cell>
          <cell r="D687">
            <v>0</v>
          </cell>
          <cell r="E687">
            <v>0</v>
          </cell>
          <cell r="F687">
            <v>337001</v>
          </cell>
          <cell r="G687">
            <v>0</v>
          </cell>
          <cell r="H687">
            <v>0</v>
          </cell>
          <cell r="I687">
            <v>337001</v>
          </cell>
          <cell r="J687">
            <v>0</v>
          </cell>
          <cell r="K687">
            <v>0</v>
          </cell>
          <cell r="L687">
            <v>337001</v>
          </cell>
          <cell r="M687">
            <v>0</v>
          </cell>
          <cell r="N687">
            <v>0</v>
          </cell>
          <cell r="O687">
            <v>337001</v>
          </cell>
          <cell r="P687">
            <v>0</v>
          </cell>
          <cell r="Q687">
            <v>0</v>
          </cell>
          <cell r="R687">
            <v>337001</v>
          </cell>
          <cell r="S687">
            <v>0</v>
          </cell>
          <cell r="T687">
            <v>0</v>
          </cell>
          <cell r="U687">
            <v>337001</v>
          </cell>
          <cell r="V687">
            <v>0</v>
          </cell>
          <cell r="W687">
            <v>0</v>
          </cell>
          <cell r="X687">
            <v>337001</v>
          </cell>
          <cell r="Y687">
            <v>0</v>
          </cell>
          <cell r="Z687">
            <v>0</v>
          </cell>
          <cell r="AA687">
            <v>337001</v>
          </cell>
          <cell r="AB687">
            <v>0</v>
          </cell>
          <cell r="AC687">
            <v>0</v>
          </cell>
          <cell r="AD687">
            <v>337001</v>
          </cell>
          <cell r="AE687">
            <v>0</v>
          </cell>
          <cell r="AF687">
            <v>0</v>
          </cell>
          <cell r="AG687">
            <v>337001</v>
          </cell>
          <cell r="AH687">
            <v>0</v>
          </cell>
          <cell r="AI687">
            <v>0</v>
          </cell>
        </row>
        <row r="688">
          <cell r="A688">
            <v>338001</v>
          </cell>
          <cell r="B688">
            <v>0</v>
          </cell>
          <cell r="C688">
            <v>338001</v>
          </cell>
          <cell r="D688">
            <v>0</v>
          </cell>
          <cell r="E688">
            <v>0</v>
          </cell>
          <cell r="F688">
            <v>338001</v>
          </cell>
          <cell r="G688">
            <v>0</v>
          </cell>
          <cell r="H688">
            <v>0</v>
          </cell>
          <cell r="I688">
            <v>338001</v>
          </cell>
          <cell r="J688">
            <v>0</v>
          </cell>
          <cell r="K688">
            <v>0</v>
          </cell>
          <cell r="L688">
            <v>338001</v>
          </cell>
          <cell r="M688">
            <v>0</v>
          </cell>
          <cell r="N688">
            <v>0</v>
          </cell>
          <cell r="O688">
            <v>338001</v>
          </cell>
          <cell r="P688">
            <v>0</v>
          </cell>
          <cell r="Q688">
            <v>0</v>
          </cell>
          <cell r="R688">
            <v>338001</v>
          </cell>
          <cell r="S688">
            <v>0</v>
          </cell>
          <cell r="T688">
            <v>0</v>
          </cell>
          <cell r="U688">
            <v>338001</v>
          </cell>
          <cell r="V688">
            <v>0</v>
          </cell>
          <cell r="W688">
            <v>0</v>
          </cell>
          <cell r="X688">
            <v>338001</v>
          </cell>
          <cell r="Y688">
            <v>0</v>
          </cell>
          <cell r="Z688">
            <v>0</v>
          </cell>
          <cell r="AA688">
            <v>338001</v>
          </cell>
          <cell r="AB688">
            <v>0</v>
          </cell>
          <cell r="AC688">
            <v>0</v>
          </cell>
          <cell r="AD688">
            <v>338001</v>
          </cell>
          <cell r="AE688">
            <v>0</v>
          </cell>
          <cell r="AF688">
            <v>0</v>
          </cell>
          <cell r="AG688">
            <v>338001</v>
          </cell>
          <cell r="AH688">
            <v>0</v>
          </cell>
          <cell r="AI688">
            <v>0</v>
          </cell>
        </row>
        <row r="689">
          <cell r="A689">
            <v>339001</v>
          </cell>
          <cell r="B689">
            <v>0</v>
          </cell>
          <cell r="C689">
            <v>339001</v>
          </cell>
          <cell r="D689">
            <v>0</v>
          </cell>
          <cell r="E689">
            <v>0</v>
          </cell>
          <cell r="F689">
            <v>339001</v>
          </cell>
          <cell r="G689">
            <v>0</v>
          </cell>
          <cell r="H689">
            <v>0</v>
          </cell>
          <cell r="I689">
            <v>339001</v>
          </cell>
          <cell r="J689">
            <v>0</v>
          </cell>
          <cell r="K689">
            <v>0</v>
          </cell>
          <cell r="L689">
            <v>339001</v>
          </cell>
          <cell r="M689">
            <v>0</v>
          </cell>
          <cell r="N689">
            <v>0</v>
          </cell>
          <cell r="O689">
            <v>339001</v>
          </cell>
          <cell r="P689">
            <v>0</v>
          </cell>
          <cell r="Q689">
            <v>0</v>
          </cell>
          <cell r="R689">
            <v>339001</v>
          </cell>
          <cell r="S689">
            <v>0</v>
          </cell>
          <cell r="T689">
            <v>0</v>
          </cell>
          <cell r="U689">
            <v>339001</v>
          </cell>
          <cell r="V689">
            <v>0</v>
          </cell>
          <cell r="W689">
            <v>0</v>
          </cell>
          <cell r="X689">
            <v>339001</v>
          </cell>
          <cell r="Y689">
            <v>0</v>
          </cell>
          <cell r="Z689">
            <v>0</v>
          </cell>
          <cell r="AA689">
            <v>339001</v>
          </cell>
          <cell r="AB689">
            <v>0</v>
          </cell>
          <cell r="AC689">
            <v>0</v>
          </cell>
          <cell r="AD689">
            <v>339001</v>
          </cell>
          <cell r="AE689">
            <v>0</v>
          </cell>
          <cell r="AF689">
            <v>0</v>
          </cell>
          <cell r="AG689">
            <v>339001</v>
          </cell>
          <cell r="AH689">
            <v>0</v>
          </cell>
          <cell r="AI689">
            <v>0</v>
          </cell>
        </row>
        <row r="690">
          <cell r="A690">
            <v>339002</v>
          </cell>
          <cell r="B690">
            <v>0</v>
          </cell>
          <cell r="C690">
            <v>339002</v>
          </cell>
          <cell r="D690">
            <v>0</v>
          </cell>
          <cell r="E690">
            <v>0</v>
          </cell>
          <cell r="F690">
            <v>339002</v>
          </cell>
          <cell r="G690">
            <v>0</v>
          </cell>
          <cell r="H690">
            <v>0</v>
          </cell>
          <cell r="I690">
            <v>339002</v>
          </cell>
          <cell r="J690">
            <v>0</v>
          </cell>
          <cell r="K690">
            <v>0</v>
          </cell>
          <cell r="L690">
            <v>339002</v>
          </cell>
          <cell r="M690">
            <v>0</v>
          </cell>
          <cell r="N690">
            <v>0</v>
          </cell>
          <cell r="O690">
            <v>339002</v>
          </cell>
          <cell r="P690">
            <v>0</v>
          </cell>
          <cell r="Q690">
            <v>0</v>
          </cell>
          <cell r="R690">
            <v>339002</v>
          </cell>
          <cell r="S690">
            <v>0</v>
          </cell>
          <cell r="T690">
            <v>0</v>
          </cell>
          <cell r="U690">
            <v>339002</v>
          </cell>
          <cell r="V690">
            <v>0</v>
          </cell>
          <cell r="W690">
            <v>0</v>
          </cell>
          <cell r="X690">
            <v>339002</v>
          </cell>
          <cell r="Y690">
            <v>0</v>
          </cell>
          <cell r="Z690">
            <v>0</v>
          </cell>
          <cell r="AA690">
            <v>339002</v>
          </cell>
          <cell r="AB690">
            <v>0</v>
          </cell>
          <cell r="AC690">
            <v>0</v>
          </cell>
          <cell r="AD690">
            <v>339002</v>
          </cell>
          <cell r="AE690">
            <v>0</v>
          </cell>
          <cell r="AF690">
            <v>0</v>
          </cell>
          <cell r="AG690">
            <v>339002</v>
          </cell>
          <cell r="AH690">
            <v>0</v>
          </cell>
          <cell r="AI690">
            <v>0</v>
          </cell>
        </row>
        <row r="691">
          <cell r="A691">
            <v>339003</v>
          </cell>
          <cell r="B691">
            <v>0</v>
          </cell>
          <cell r="C691">
            <v>339003</v>
          </cell>
          <cell r="D691">
            <v>0</v>
          </cell>
          <cell r="E691">
            <v>0</v>
          </cell>
          <cell r="F691">
            <v>339003</v>
          </cell>
          <cell r="G691">
            <v>0</v>
          </cell>
          <cell r="H691">
            <v>0</v>
          </cell>
          <cell r="I691">
            <v>339003</v>
          </cell>
          <cell r="J691">
            <v>0</v>
          </cell>
          <cell r="K691">
            <v>0</v>
          </cell>
          <cell r="L691">
            <v>339003</v>
          </cell>
          <cell r="M691">
            <v>0</v>
          </cell>
          <cell r="N691">
            <v>0</v>
          </cell>
          <cell r="O691">
            <v>339003</v>
          </cell>
          <cell r="P691">
            <v>0</v>
          </cell>
          <cell r="Q691">
            <v>0</v>
          </cell>
          <cell r="R691">
            <v>339003</v>
          </cell>
          <cell r="S691">
            <v>0</v>
          </cell>
          <cell r="T691">
            <v>0</v>
          </cell>
          <cell r="U691">
            <v>339003</v>
          </cell>
          <cell r="V691">
            <v>0</v>
          </cell>
          <cell r="W691">
            <v>0</v>
          </cell>
          <cell r="X691">
            <v>339003</v>
          </cell>
          <cell r="Y691">
            <v>0</v>
          </cell>
          <cell r="Z691">
            <v>0</v>
          </cell>
          <cell r="AA691">
            <v>339003</v>
          </cell>
          <cell r="AB691">
            <v>0</v>
          </cell>
          <cell r="AC691">
            <v>0</v>
          </cell>
          <cell r="AD691">
            <v>339003</v>
          </cell>
          <cell r="AE691">
            <v>0</v>
          </cell>
          <cell r="AF691">
            <v>0</v>
          </cell>
          <cell r="AG691">
            <v>339003</v>
          </cell>
          <cell r="AH691">
            <v>0</v>
          </cell>
          <cell r="AI691">
            <v>0</v>
          </cell>
        </row>
        <row r="692">
          <cell r="A692">
            <v>341001</v>
          </cell>
          <cell r="B692">
            <v>19.68</v>
          </cell>
          <cell r="C692">
            <v>341001</v>
          </cell>
          <cell r="D692">
            <v>39.36</v>
          </cell>
          <cell r="E692">
            <v>19.68</v>
          </cell>
          <cell r="F692">
            <v>341001</v>
          </cell>
          <cell r="G692">
            <v>58.59</v>
          </cell>
          <cell r="H692">
            <v>19.230000000000004</v>
          </cell>
          <cell r="I692">
            <v>341001</v>
          </cell>
          <cell r="J692">
            <v>78.27000000000001</v>
          </cell>
          <cell r="K692">
            <v>19.680000000000007</v>
          </cell>
          <cell r="L692">
            <v>341001</v>
          </cell>
          <cell r="M692">
            <v>0</v>
          </cell>
          <cell r="N692">
            <v>0</v>
          </cell>
          <cell r="O692">
            <v>341001</v>
          </cell>
          <cell r="P692">
            <v>0</v>
          </cell>
          <cell r="Q692">
            <v>0</v>
          </cell>
          <cell r="R692">
            <v>341001</v>
          </cell>
          <cell r="S692">
            <v>0</v>
          </cell>
          <cell r="T692">
            <v>0</v>
          </cell>
          <cell r="U692">
            <v>341001</v>
          </cell>
          <cell r="V692">
            <v>0</v>
          </cell>
          <cell r="W692">
            <v>0</v>
          </cell>
          <cell r="X692">
            <v>341001</v>
          </cell>
          <cell r="Y692">
            <v>0</v>
          </cell>
          <cell r="Z692">
            <v>0</v>
          </cell>
          <cell r="AA692">
            <v>341001</v>
          </cell>
          <cell r="AB692">
            <v>0</v>
          </cell>
          <cell r="AC692">
            <v>0</v>
          </cell>
          <cell r="AD692">
            <v>341001</v>
          </cell>
          <cell r="AE692">
            <v>0</v>
          </cell>
          <cell r="AF692">
            <v>0</v>
          </cell>
          <cell r="AG692">
            <v>341001</v>
          </cell>
          <cell r="AH692">
            <v>0</v>
          </cell>
          <cell r="AI692">
            <v>0</v>
          </cell>
        </row>
        <row r="693">
          <cell r="A693">
            <v>342001</v>
          </cell>
          <cell r="B693">
            <v>0</v>
          </cell>
          <cell r="C693">
            <v>342001</v>
          </cell>
          <cell r="D693">
            <v>0</v>
          </cell>
          <cell r="E693">
            <v>0</v>
          </cell>
          <cell r="F693">
            <v>342001</v>
          </cell>
          <cell r="G693">
            <v>0</v>
          </cell>
          <cell r="H693">
            <v>0</v>
          </cell>
          <cell r="I693">
            <v>342001</v>
          </cell>
          <cell r="J693">
            <v>0</v>
          </cell>
          <cell r="K693">
            <v>0</v>
          </cell>
          <cell r="L693">
            <v>342001</v>
          </cell>
          <cell r="M693">
            <v>0</v>
          </cell>
          <cell r="N693">
            <v>0</v>
          </cell>
          <cell r="O693">
            <v>342001</v>
          </cell>
          <cell r="P693">
            <v>0</v>
          </cell>
          <cell r="Q693">
            <v>0</v>
          </cell>
          <cell r="R693">
            <v>342001</v>
          </cell>
          <cell r="S693">
            <v>0</v>
          </cell>
          <cell r="T693">
            <v>0</v>
          </cell>
          <cell r="U693">
            <v>342001</v>
          </cell>
          <cell r="V693">
            <v>0</v>
          </cell>
          <cell r="W693">
            <v>0</v>
          </cell>
          <cell r="X693">
            <v>342001</v>
          </cell>
          <cell r="Y693">
            <v>0</v>
          </cell>
          <cell r="Z693">
            <v>0</v>
          </cell>
          <cell r="AA693">
            <v>342001</v>
          </cell>
          <cell r="AB693">
            <v>0</v>
          </cell>
          <cell r="AC693">
            <v>0</v>
          </cell>
          <cell r="AD693">
            <v>342001</v>
          </cell>
          <cell r="AE693">
            <v>0</v>
          </cell>
          <cell r="AF693">
            <v>0</v>
          </cell>
          <cell r="AG693">
            <v>342001</v>
          </cell>
          <cell r="AH693">
            <v>0</v>
          </cell>
          <cell r="AI693">
            <v>0</v>
          </cell>
        </row>
        <row r="694">
          <cell r="A694">
            <v>343001</v>
          </cell>
          <cell r="B694">
            <v>0</v>
          </cell>
          <cell r="C694">
            <v>343001</v>
          </cell>
          <cell r="D694">
            <v>0</v>
          </cell>
          <cell r="E694">
            <v>0</v>
          </cell>
          <cell r="F694">
            <v>343001</v>
          </cell>
          <cell r="G694">
            <v>0</v>
          </cell>
          <cell r="H694">
            <v>0</v>
          </cell>
          <cell r="I694">
            <v>343001</v>
          </cell>
          <cell r="J694">
            <v>0</v>
          </cell>
          <cell r="K694">
            <v>0</v>
          </cell>
          <cell r="L694">
            <v>343001</v>
          </cell>
          <cell r="M694">
            <v>0</v>
          </cell>
          <cell r="N694">
            <v>0</v>
          </cell>
          <cell r="O694">
            <v>343001</v>
          </cell>
          <cell r="P694">
            <v>0</v>
          </cell>
          <cell r="Q694">
            <v>0</v>
          </cell>
          <cell r="R694">
            <v>343001</v>
          </cell>
          <cell r="S694">
            <v>0</v>
          </cell>
          <cell r="T694">
            <v>0</v>
          </cell>
          <cell r="U694">
            <v>343001</v>
          </cell>
          <cell r="V694">
            <v>0</v>
          </cell>
          <cell r="W694">
            <v>0</v>
          </cell>
          <cell r="X694">
            <v>343001</v>
          </cell>
          <cell r="Y694">
            <v>0</v>
          </cell>
          <cell r="Z694">
            <v>0</v>
          </cell>
          <cell r="AA694">
            <v>343001</v>
          </cell>
          <cell r="AB694">
            <v>0</v>
          </cell>
          <cell r="AC694">
            <v>0</v>
          </cell>
          <cell r="AD694">
            <v>343001</v>
          </cell>
          <cell r="AE694">
            <v>0</v>
          </cell>
          <cell r="AF694">
            <v>0</v>
          </cell>
          <cell r="AG694">
            <v>343001</v>
          </cell>
          <cell r="AH694">
            <v>0</v>
          </cell>
          <cell r="AI694">
            <v>0</v>
          </cell>
        </row>
        <row r="695">
          <cell r="A695">
            <v>344001</v>
          </cell>
          <cell r="B695">
            <v>0</v>
          </cell>
          <cell r="C695">
            <v>344001</v>
          </cell>
          <cell r="D695">
            <v>0</v>
          </cell>
          <cell r="E695">
            <v>0</v>
          </cell>
          <cell r="F695">
            <v>344001</v>
          </cell>
          <cell r="G695">
            <v>0</v>
          </cell>
          <cell r="H695">
            <v>0</v>
          </cell>
          <cell r="I695">
            <v>344001</v>
          </cell>
          <cell r="J695">
            <v>0</v>
          </cell>
          <cell r="K695">
            <v>0</v>
          </cell>
          <cell r="L695">
            <v>344001</v>
          </cell>
          <cell r="M695">
            <v>0</v>
          </cell>
          <cell r="N695">
            <v>0</v>
          </cell>
          <cell r="O695">
            <v>344001</v>
          </cell>
          <cell r="P695">
            <v>0</v>
          </cell>
          <cell r="Q695">
            <v>0</v>
          </cell>
          <cell r="R695">
            <v>344001</v>
          </cell>
          <cell r="S695">
            <v>0</v>
          </cell>
          <cell r="T695">
            <v>0</v>
          </cell>
          <cell r="U695">
            <v>344001</v>
          </cell>
          <cell r="V695">
            <v>0</v>
          </cell>
          <cell r="W695">
            <v>0</v>
          </cell>
          <cell r="X695">
            <v>344001</v>
          </cell>
          <cell r="Y695">
            <v>0</v>
          </cell>
          <cell r="Z695">
            <v>0</v>
          </cell>
          <cell r="AA695">
            <v>344001</v>
          </cell>
          <cell r="AB695">
            <v>0</v>
          </cell>
          <cell r="AC695">
            <v>0</v>
          </cell>
          <cell r="AD695">
            <v>344001</v>
          </cell>
          <cell r="AE695">
            <v>0</v>
          </cell>
          <cell r="AF695">
            <v>0</v>
          </cell>
          <cell r="AG695">
            <v>344001</v>
          </cell>
          <cell r="AH695">
            <v>0</v>
          </cell>
          <cell r="AI695">
            <v>0</v>
          </cell>
        </row>
        <row r="696">
          <cell r="A696">
            <v>345001</v>
          </cell>
          <cell r="B696">
            <v>0</v>
          </cell>
          <cell r="C696">
            <v>345001</v>
          </cell>
          <cell r="D696">
            <v>0</v>
          </cell>
          <cell r="E696">
            <v>0</v>
          </cell>
          <cell r="F696">
            <v>345001</v>
          </cell>
          <cell r="G696">
            <v>0</v>
          </cell>
          <cell r="H696">
            <v>0</v>
          </cell>
          <cell r="I696">
            <v>345001</v>
          </cell>
          <cell r="J696">
            <v>0</v>
          </cell>
          <cell r="K696">
            <v>0</v>
          </cell>
          <cell r="L696">
            <v>345001</v>
          </cell>
          <cell r="M696">
            <v>0</v>
          </cell>
          <cell r="N696">
            <v>0</v>
          </cell>
          <cell r="O696">
            <v>345001</v>
          </cell>
          <cell r="P696">
            <v>0</v>
          </cell>
          <cell r="Q696">
            <v>0</v>
          </cell>
          <cell r="R696">
            <v>345001</v>
          </cell>
          <cell r="S696">
            <v>0</v>
          </cell>
          <cell r="T696">
            <v>0</v>
          </cell>
          <cell r="U696">
            <v>345001</v>
          </cell>
          <cell r="V696">
            <v>0</v>
          </cell>
          <cell r="W696">
            <v>0</v>
          </cell>
          <cell r="X696">
            <v>345001</v>
          </cell>
          <cell r="Y696">
            <v>0</v>
          </cell>
          <cell r="Z696">
            <v>0</v>
          </cell>
          <cell r="AA696">
            <v>345001</v>
          </cell>
          <cell r="AB696">
            <v>0</v>
          </cell>
          <cell r="AC696">
            <v>0</v>
          </cell>
          <cell r="AD696">
            <v>345001</v>
          </cell>
          <cell r="AE696">
            <v>0</v>
          </cell>
          <cell r="AF696">
            <v>0</v>
          </cell>
          <cell r="AG696">
            <v>345001</v>
          </cell>
          <cell r="AH696">
            <v>0</v>
          </cell>
          <cell r="AI696">
            <v>0</v>
          </cell>
        </row>
        <row r="697">
          <cell r="A697">
            <v>345002</v>
          </cell>
          <cell r="B697">
            <v>0</v>
          </cell>
          <cell r="C697">
            <v>345002</v>
          </cell>
          <cell r="D697">
            <v>0</v>
          </cell>
          <cell r="E697">
            <v>0</v>
          </cell>
          <cell r="F697">
            <v>345002</v>
          </cell>
          <cell r="G697">
            <v>0</v>
          </cell>
          <cell r="H697">
            <v>0</v>
          </cell>
          <cell r="I697">
            <v>345002</v>
          </cell>
          <cell r="J697">
            <v>0</v>
          </cell>
          <cell r="K697">
            <v>0</v>
          </cell>
          <cell r="L697">
            <v>345002</v>
          </cell>
          <cell r="M697">
            <v>0</v>
          </cell>
          <cell r="N697">
            <v>0</v>
          </cell>
          <cell r="O697">
            <v>345002</v>
          </cell>
          <cell r="P697">
            <v>0</v>
          </cell>
          <cell r="Q697">
            <v>0</v>
          </cell>
          <cell r="R697">
            <v>345002</v>
          </cell>
          <cell r="S697">
            <v>0</v>
          </cell>
          <cell r="T697">
            <v>0</v>
          </cell>
          <cell r="U697">
            <v>345002</v>
          </cell>
          <cell r="V697">
            <v>0</v>
          </cell>
          <cell r="W697">
            <v>0</v>
          </cell>
          <cell r="X697">
            <v>345002</v>
          </cell>
          <cell r="Y697">
            <v>0</v>
          </cell>
          <cell r="Z697">
            <v>0</v>
          </cell>
          <cell r="AA697">
            <v>345002</v>
          </cell>
          <cell r="AB697">
            <v>0</v>
          </cell>
          <cell r="AC697">
            <v>0</v>
          </cell>
          <cell r="AD697">
            <v>345002</v>
          </cell>
          <cell r="AE697">
            <v>0</v>
          </cell>
          <cell r="AF697">
            <v>0</v>
          </cell>
          <cell r="AG697">
            <v>345002</v>
          </cell>
          <cell r="AH697">
            <v>0</v>
          </cell>
          <cell r="AI697">
            <v>0</v>
          </cell>
        </row>
        <row r="698">
          <cell r="A698">
            <v>345003</v>
          </cell>
          <cell r="B698">
            <v>0</v>
          </cell>
          <cell r="C698">
            <v>345003</v>
          </cell>
          <cell r="D698">
            <v>0</v>
          </cell>
          <cell r="E698">
            <v>0</v>
          </cell>
          <cell r="F698">
            <v>345003</v>
          </cell>
          <cell r="G698">
            <v>0</v>
          </cell>
          <cell r="H698">
            <v>0</v>
          </cell>
          <cell r="I698">
            <v>345003</v>
          </cell>
          <cell r="J698">
            <v>0</v>
          </cell>
          <cell r="K698">
            <v>0</v>
          </cell>
          <cell r="L698">
            <v>345003</v>
          </cell>
          <cell r="M698">
            <v>0</v>
          </cell>
          <cell r="N698">
            <v>0</v>
          </cell>
          <cell r="O698">
            <v>345003</v>
          </cell>
          <cell r="P698">
            <v>0</v>
          </cell>
          <cell r="Q698">
            <v>0</v>
          </cell>
          <cell r="R698">
            <v>345003</v>
          </cell>
          <cell r="S698">
            <v>0</v>
          </cell>
          <cell r="T698">
            <v>0</v>
          </cell>
          <cell r="U698">
            <v>345003</v>
          </cell>
          <cell r="V698">
            <v>0</v>
          </cell>
          <cell r="W698">
            <v>0</v>
          </cell>
          <cell r="X698">
            <v>345003</v>
          </cell>
          <cell r="Y698">
            <v>0</v>
          </cell>
          <cell r="Z698">
            <v>0</v>
          </cell>
          <cell r="AA698">
            <v>345003</v>
          </cell>
          <cell r="AB698">
            <v>0</v>
          </cell>
          <cell r="AC698">
            <v>0</v>
          </cell>
          <cell r="AD698">
            <v>345003</v>
          </cell>
          <cell r="AE698">
            <v>0</v>
          </cell>
          <cell r="AF698">
            <v>0</v>
          </cell>
          <cell r="AG698">
            <v>345003</v>
          </cell>
          <cell r="AH698">
            <v>0</v>
          </cell>
          <cell r="AI698">
            <v>0</v>
          </cell>
        </row>
        <row r="699">
          <cell r="A699">
            <v>345004</v>
          </cell>
          <cell r="B699">
            <v>0</v>
          </cell>
          <cell r="C699">
            <v>345004</v>
          </cell>
          <cell r="D699">
            <v>0</v>
          </cell>
          <cell r="E699">
            <v>0</v>
          </cell>
          <cell r="F699">
            <v>345004</v>
          </cell>
          <cell r="G699">
            <v>0</v>
          </cell>
          <cell r="H699">
            <v>0</v>
          </cell>
          <cell r="I699">
            <v>345004</v>
          </cell>
          <cell r="J699">
            <v>0</v>
          </cell>
          <cell r="K699">
            <v>0</v>
          </cell>
          <cell r="L699">
            <v>345004</v>
          </cell>
          <cell r="M699">
            <v>0</v>
          </cell>
          <cell r="N699">
            <v>0</v>
          </cell>
          <cell r="O699">
            <v>345004</v>
          </cell>
          <cell r="P699">
            <v>0</v>
          </cell>
          <cell r="Q699">
            <v>0</v>
          </cell>
          <cell r="R699">
            <v>345004</v>
          </cell>
          <cell r="S699">
            <v>0</v>
          </cell>
          <cell r="T699">
            <v>0</v>
          </cell>
          <cell r="U699">
            <v>345004</v>
          </cell>
          <cell r="V699">
            <v>0</v>
          </cell>
          <cell r="W699">
            <v>0</v>
          </cell>
          <cell r="X699">
            <v>345004</v>
          </cell>
          <cell r="Y699">
            <v>0</v>
          </cell>
          <cell r="Z699">
            <v>0</v>
          </cell>
          <cell r="AA699">
            <v>345004</v>
          </cell>
          <cell r="AB699">
            <v>0</v>
          </cell>
          <cell r="AC699">
            <v>0</v>
          </cell>
          <cell r="AD699">
            <v>345004</v>
          </cell>
          <cell r="AE699">
            <v>0</v>
          </cell>
          <cell r="AF699">
            <v>0</v>
          </cell>
          <cell r="AG699">
            <v>345004</v>
          </cell>
          <cell r="AH699">
            <v>0</v>
          </cell>
          <cell r="AI699">
            <v>0</v>
          </cell>
        </row>
        <row r="700">
          <cell r="A700">
            <v>346001</v>
          </cell>
          <cell r="B700">
            <v>0</v>
          </cell>
          <cell r="C700">
            <v>346001</v>
          </cell>
          <cell r="D700">
            <v>0</v>
          </cell>
          <cell r="E700">
            <v>0</v>
          </cell>
          <cell r="F700">
            <v>346001</v>
          </cell>
          <cell r="G700">
            <v>0</v>
          </cell>
          <cell r="H700">
            <v>0</v>
          </cell>
          <cell r="I700">
            <v>346001</v>
          </cell>
          <cell r="J700">
            <v>0</v>
          </cell>
          <cell r="K700">
            <v>0</v>
          </cell>
          <cell r="L700">
            <v>346001</v>
          </cell>
          <cell r="M700">
            <v>0</v>
          </cell>
          <cell r="N700">
            <v>0</v>
          </cell>
          <cell r="O700">
            <v>346001</v>
          </cell>
          <cell r="P700">
            <v>0</v>
          </cell>
          <cell r="Q700">
            <v>0</v>
          </cell>
          <cell r="R700">
            <v>346001</v>
          </cell>
          <cell r="S700">
            <v>0</v>
          </cell>
          <cell r="T700">
            <v>0</v>
          </cell>
          <cell r="U700">
            <v>346001</v>
          </cell>
          <cell r="V700">
            <v>0</v>
          </cell>
          <cell r="W700">
            <v>0</v>
          </cell>
          <cell r="X700">
            <v>346001</v>
          </cell>
          <cell r="Y700">
            <v>0</v>
          </cell>
          <cell r="Z700">
            <v>0</v>
          </cell>
          <cell r="AA700">
            <v>346001</v>
          </cell>
          <cell r="AB700">
            <v>0</v>
          </cell>
          <cell r="AC700">
            <v>0</v>
          </cell>
          <cell r="AD700">
            <v>346001</v>
          </cell>
          <cell r="AE700">
            <v>0</v>
          </cell>
          <cell r="AF700">
            <v>0</v>
          </cell>
          <cell r="AG700">
            <v>346001</v>
          </cell>
          <cell r="AH700">
            <v>0</v>
          </cell>
          <cell r="AI700">
            <v>0</v>
          </cell>
        </row>
        <row r="701">
          <cell r="A701">
            <v>347001</v>
          </cell>
          <cell r="B701">
            <v>0</v>
          </cell>
          <cell r="C701">
            <v>347001</v>
          </cell>
          <cell r="D701">
            <v>0</v>
          </cell>
          <cell r="E701">
            <v>0</v>
          </cell>
          <cell r="F701">
            <v>347001</v>
          </cell>
          <cell r="G701">
            <v>0</v>
          </cell>
          <cell r="H701">
            <v>0</v>
          </cell>
          <cell r="I701">
            <v>347001</v>
          </cell>
          <cell r="J701">
            <v>0</v>
          </cell>
          <cell r="K701">
            <v>0</v>
          </cell>
          <cell r="L701">
            <v>347001</v>
          </cell>
          <cell r="M701">
            <v>0</v>
          </cell>
          <cell r="N701">
            <v>0</v>
          </cell>
          <cell r="O701">
            <v>347001</v>
          </cell>
          <cell r="P701">
            <v>0</v>
          </cell>
          <cell r="Q701">
            <v>0</v>
          </cell>
          <cell r="R701">
            <v>347001</v>
          </cell>
          <cell r="S701">
            <v>0</v>
          </cell>
          <cell r="T701">
            <v>0</v>
          </cell>
          <cell r="U701">
            <v>347001</v>
          </cell>
          <cell r="V701">
            <v>0</v>
          </cell>
          <cell r="W701">
            <v>0</v>
          </cell>
          <cell r="X701">
            <v>347001</v>
          </cell>
          <cell r="Y701">
            <v>0</v>
          </cell>
          <cell r="Z701">
            <v>0</v>
          </cell>
          <cell r="AA701">
            <v>347001</v>
          </cell>
          <cell r="AB701">
            <v>0</v>
          </cell>
          <cell r="AC701">
            <v>0</v>
          </cell>
          <cell r="AD701">
            <v>347001</v>
          </cell>
          <cell r="AE701">
            <v>0</v>
          </cell>
          <cell r="AF701">
            <v>0</v>
          </cell>
          <cell r="AG701">
            <v>347001</v>
          </cell>
          <cell r="AH701">
            <v>0</v>
          </cell>
          <cell r="AI701">
            <v>0</v>
          </cell>
        </row>
        <row r="702">
          <cell r="A702">
            <v>348001</v>
          </cell>
          <cell r="B702">
            <v>0</v>
          </cell>
          <cell r="C702">
            <v>348001</v>
          </cell>
          <cell r="D702">
            <v>0</v>
          </cell>
          <cell r="E702">
            <v>0</v>
          </cell>
          <cell r="F702">
            <v>348001</v>
          </cell>
          <cell r="G702">
            <v>0</v>
          </cell>
          <cell r="H702">
            <v>0</v>
          </cell>
          <cell r="I702">
            <v>348001</v>
          </cell>
          <cell r="J702">
            <v>0</v>
          </cell>
          <cell r="K702">
            <v>0</v>
          </cell>
          <cell r="L702">
            <v>348001</v>
          </cell>
          <cell r="M702">
            <v>0</v>
          </cell>
          <cell r="N702">
            <v>0</v>
          </cell>
          <cell r="O702">
            <v>348001</v>
          </cell>
          <cell r="P702">
            <v>0</v>
          </cell>
          <cell r="Q702">
            <v>0</v>
          </cell>
          <cell r="R702">
            <v>348001</v>
          </cell>
          <cell r="S702">
            <v>0</v>
          </cell>
          <cell r="T702">
            <v>0</v>
          </cell>
          <cell r="U702">
            <v>348001</v>
          </cell>
          <cell r="V702">
            <v>0</v>
          </cell>
          <cell r="W702">
            <v>0</v>
          </cell>
          <cell r="X702">
            <v>348001</v>
          </cell>
          <cell r="Y702">
            <v>0</v>
          </cell>
          <cell r="Z702">
            <v>0</v>
          </cell>
          <cell r="AA702">
            <v>348001</v>
          </cell>
          <cell r="AB702">
            <v>0</v>
          </cell>
          <cell r="AC702">
            <v>0</v>
          </cell>
          <cell r="AD702">
            <v>348001</v>
          </cell>
          <cell r="AE702">
            <v>0</v>
          </cell>
          <cell r="AF702">
            <v>0</v>
          </cell>
          <cell r="AG702">
            <v>348001</v>
          </cell>
          <cell r="AH702">
            <v>0</v>
          </cell>
          <cell r="AI702">
            <v>0</v>
          </cell>
        </row>
        <row r="703">
          <cell r="A703">
            <v>349001</v>
          </cell>
          <cell r="B703">
            <v>0</v>
          </cell>
          <cell r="C703">
            <v>349001</v>
          </cell>
          <cell r="D703">
            <v>0</v>
          </cell>
          <cell r="E703">
            <v>0</v>
          </cell>
          <cell r="F703">
            <v>349001</v>
          </cell>
          <cell r="G703">
            <v>0</v>
          </cell>
          <cell r="H703">
            <v>0</v>
          </cell>
          <cell r="I703">
            <v>349001</v>
          </cell>
          <cell r="J703">
            <v>0</v>
          </cell>
          <cell r="K703">
            <v>0</v>
          </cell>
          <cell r="L703">
            <v>349001</v>
          </cell>
          <cell r="M703">
            <v>0</v>
          </cell>
          <cell r="N703">
            <v>0</v>
          </cell>
          <cell r="O703">
            <v>349001</v>
          </cell>
          <cell r="P703">
            <v>0</v>
          </cell>
          <cell r="Q703">
            <v>0</v>
          </cell>
          <cell r="R703">
            <v>349001</v>
          </cell>
          <cell r="S703">
            <v>0</v>
          </cell>
          <cell r="T703">
            <v>0</v>
          </cell>
          <cell r="U703">
            <v>349001</v>
          </cell>
          <cell r="V703">
            <v>0</v>
          </cell>
          <cell r="W703">
            <v>0</v>
          </cell>
          <cell r="X703">
            <v>349001</v>
          </cell>
          <cell r="Y703">
            <v>0</v>
          </cell>
          <cell r="Z703">
            <v>0</v>
          </cell>
          <cell r="AA703">
            <v>349001</v>
          </cell>
          <cell r="AB703">
            <v>0</v>
          </cell>
          <cell r="AC703">
            <v>0</v>
          </cell>
          <cell r="AD703">
            <v>349001</v>
          </cell>
          <cell r="AE703">
            <v>0</v>
          </cell>
          <cell r="AF703">
            <v>0</v>
          </cell>
          <cell r="AG703">
            <v>349001</v>
          </cell>
          <cell r="AH703">
            <v>0</v>
          </cell>
          <cell r="AI703">
            <v>0</v>
          </cell>
        </row>
        <row r="704">
          <cell r="A704">
            <v>351001</v>
          </cell>
          <cell r="B704">
            <v>0</v>
          </cell>
          <cell r="C704">
            <v>351001</v>
          </cell>
          <cell r="D704">
            <v>0</v>
          </cell>
          <cell r="E704">
            <v>0</v>
          </cell>
          <cell r="F704">
            <v>351001</v>
          </cell>
          <cell r="G704">
            <v>0</v>
          </cell>
          <cell r="H704">
            <v>0</v>
          </cell>
          <cell r="I704">
            <v>351001</v>
          </cell>
          <cell r="J704">
            <v>0</v>
          </cell>
          <cell r="K704">
            <v>0</v>
          </cell>
          <cell r="L704">
            <v>351001</v>
          </cell>
          <cell r="M704">
            <v>0</v>
          </cell>
          <cell r="N704">
            <v>0</v>
          </cell>
          <cell r="O704">
            <v>351001</v>
          </cell>
          <cell r="P704">
            <v>0</v>
          </cell>
          <cell r="Q704">
            <v>0</v>
          </cell>
          <cell r="R704">
            <v>351001</v>
          </cell>
          <cell r="S704">
            <v>0</v>
          </cell>
          <cell r="T704">
            <v>0</v>
          </cell>
          <cell r="U704">
            <v>351001</v>
          </cell>
          <cell r="V704">
            <v>0</v>
          </cell>
          <cell r="W704">
            <v>0</v>
          </cell>
          <cell r="X704">
            <v>351001</v>
          </cell>
          <cell r="Y704">
            <v>0</v>
          </cell>
          <cell r="Z704">
            <v>0</v>
          </cell>
          <cell r="AA704">
            <v>351001</v>
          </cell>
          <cell r="AB704">
            <v>0</v>
          </cell>
          <cell r="AC704">
            <v>0</v>
          </cell>
          <cell r="AD704">
            <v>351001</v>
          </cell>
          <cell r="AE704">
            <v>0</v>
          </cell>
          <cell r="AF704">
            <v>0</v>
          </cell>
          <cell r="AG704">
            <v>351001</v>
          </cell>
          <cell r="AH704">
            <v>0</v>
          </cell>
          <cell r="AI704">
            <v>0</v>
          </cell>
        </row>
        <row r="705">
          <cell r="A705">
            <v>352001</v>
          </cell>
          <cell r="B705">
            <v>0</v>
          </cell>
          <cell r="C705">
            <v>352001</v>
          </cell>
          <cell r="D705">
            <v>0</v>
          </cell>
          <cell r="E705">
            <v>0</v>
          </cell>
          <cell r="F705">
            <v>352001</v>
          </cell>
          <cell r="G705">
            <v>0</v>
          </cell>
          <cell r="H705">
            <v>0</v>
          </cell>
          <cell r="I705">
            <v>352001</v>
          </cell>
          <cell r="J705">
            <v>0</v>
          </cell>
          <cell r="K705">
            <v>0</v>
          </cell>
          <cell r="L705">
            <v>352001</v>
          </cell>
          <cell r="M705">
            <v>0</v>
          </cell>
          <cell r="N705">
            <v>0</v>
          </cell>
          <cell r="O705">
            <v>352001</v>
          </cell>
          <cell r="P705">
            <v>0</v>
          </cell>
          <cell r="Q705">
            <v>0</v>
          </cell>
          <cell r="R705">
            <v>352001</v>
          </cell>
          <cell r="S705">
            <v>0</v>
          </cell>
          <cell r="T705">
            <v>0</v>
          </cell>
          <cell r="U705">
            <v>352001</v>
          </cell>
          <cell r="V705">
            <v>0</v>
          </cell>
          <cell r="W705">
            <v>0</v>
          </cell>
          <cell r="X705">
            <v>352001</v>
          </cell>
          <cell r="Y705">
            <v>0</v>
          </cell>
          <cell r="Z705">
            <v>0</v>
          </cell>
          <cell r="AA705">
            <v>352001</v>
          </cell>
          <cell r="AB705">
            <v>0</v>
          </cell>
          <cell r="AC705">
            <v>0</v>
          </cell>
          <cell r="AD705">
            <v>352001</v>
          </cell>
          <cell r="AE705">
            <v>0</v>
          </cell>
          <cell r="AF705">
            <v>0</v>
          </cell>
          <cell r="AG705">
            <v>352001</v>
          </cell>
          <cell r="AH705">
            <v>0</v>
          </cell>
          <cell r="AI705">
            <v>0</v>
          </cell>
        </row>
        <row r="706">
          <cell r="A706">
            <v>352002</v>
          </cell>
          <cell r="B706">
            <v>0</v>
          </cell>
          <cell r="C706">
            <v>352002</v>
          </cell>
          <cell r="D706">
            <v>0</v>
          </cell>
          <cell r="E706">
            <v>0</v>
          </cell>
          <cell r="F706">
            <v>352002</v>
          </cell>
          <cell r="G706">
            <v>0</v>
          </cell>
          <cell r="H706">
            <v>0</v>
          </cell>
          <cell r="I706">
            <v>352002</v>
          </cell>
          <cell r="J706">
            <v>0</v>
          </cell>
          <cell r="K706">
            <v>0</v>
          </cell>
          <cell r="L706">
            <v>352002</v>
          </cell>
          <cell r="M706">
            <v>0</v>
          </cell>
          <cell r="N706">
            <v>0</v>
          </cell>
          <cell r="O706">
            <v>352002</v>
          </cell>
          <cell r="P706">
            <v>0</v>
          </cell>
          <cell r="Q706">
            <v>0</v>
          </cell>
          <cell r="R706">
            <v>352002</v>
          </cell>
          <cell r="S706">
            <v>0</v>
          </cell>
          <cell r="T706">
            <v>0</v>
          </cell>
          <cell r="U706">
            <v>352002</v>
          </cell>
          <cell r="V706">
            <v>0</v>
          </cell>
          <cell r="W706">
            <v>0</v>
          </cell>
          <cell r="X706">
            <v>352002</v>
          </cell>
          <cell r="Y706">
            <v>0</v>
          </cell>
          <cell r="Z706">
            <v>0</v>
          </cell>
          <cell r="AA706">
            <v>352002</v>
          </cell>
          <cell r="AB706">
            <v>0</v>
          </cell>
          <cell r="AC706">
            <v>0</v>
          </cell>
          <cell r="AD706">
            <v>352002</v>
          </cell>
          <cell r="AE706">
            <v>0</v>
          </cell>
          <cell r="AF706">
            <v>0</v>
          </cell>
          <cell r="AG706">
            <v>352002</v>
          </cell>
          <cell r="AH706">
            <v>0</v>
          </cell>
          <cell r="AI706">
            <v>0</v>
          </cell>
        </row>
        <row r="707">
          <cell r="A707">
            <v>353001</v>
          </cell>
          <cell r="B707">
            <v>0</v>
          </cell>
          <cell r="C707">
            <v>353001</v>
          </cell>
          <cell r="D707">
            <v>0</v>
          </cell>
          <cell r="E707">
            <v>0</v>
          </cell>
          <cell r="F707">
            <v>353001</v>
          </cell>
          <cell r="G707">
            <v>0</v>
          </cell>
          <cell r="H707">
            <v>0</v>
          </cell>
          <cell r="I707">
            <v>353001</v>
          </cell>
          <cell r="J707">
            <v>0</v>
          </cell>
          <cell r="K707">
            <v>0</v>
          </cell>
          <cell r="L707">
            <v>353001</v>
          </cell>
          <cell r="M707">
            <v>0</v>
          </cell>
          <cell r="N707">
            <v>0</v>
          </cell>
          <cell r="O707">
            <v>353001</v>
          </cell>
          <cell r="P707">
            <v>0</v>
          </cell>
          <cell r="Q707">
            <v>0</v>
          </cell>
          <cell r="R707">
            <v>353001</v>
          </cell>
          <cell r="S707">
            <v>0</v>
          </cell>
          <cell r="T707">
            <v>0</v>
          </cell>
          <cell r="U707">
            <v>353001</v>
          </cell>
          <cell r="V707">
            <v>0</v>
          </cell>
          <cell r="W707">
            <v>0</v>
          </cell>
          <cell r="X707">
            <v>353001</v>
          </cell>
          <cell r="Y707">
            <v>0</v>
          </cell>
          <cell r="Z707">
            <v>0</v>
          </cell>
          <cell r="AA707">
            <v>353001</v>
          </cell>
          <cell r="AB707">
            <v>0</v>
          </cell>
          <cell r="AC707">
            <v>0</v>
          </cell>
          <cell r="AD707">
            <v>353001</v>
          </cell>
          <cell r="AE707">
            <v>0</v>
          </cell>
          <cell r="AF707">
            <v>0</v>
          </cell>
          <cell r="AG707">
            <v>353001</v>
          </cell>
          <cell r="AH707">
            <v>0</v>
          </cell>
          <cell r="AI707">
            <v>0</v>
          </cell>
        </row>
        <row r="708">
          <cell r="A708">
            <v>354001</v>
          </cell>
          <cell r="B708">
            <v>0</v>
          </cell>
          <cell r="C708">
            <v>354001</v>
          </cell>
          <cell r="D708">
            <v>0</v>
          </cell>
          <cell r="E708">
            <v>0</v>
          </cell>
          <cell r="F708">
            <v>354001</v>
          </cell>
          <cell r="G708">
            <v>0</v>
          </cell>
          <cell r="H708">
            <v>0</v>
          </cell>
          <cell r="I708">
            <v>354001</v>
          </cell>
          <cell r="J708">
            <v>0</v>
          </cell>
          <cell r="K708">
            <v>0</v>
          </cell>
          <cell r="L708">
            <v>354001</v>
          </cell>
          <cell r="M708">
            <v>0</v>
          </cell>
          <cell r="N708">
            <v>0</v>
          </cell>
          <cell r="O708">
            <v>354001</v>
          </cell>
          <cell r="P708">
            <v>0</v>
          </cell>
          <cell r="Q708">
            <v>0</v>
          </cell>
          <cell r="R708">
            <v>354001</v>
          </cell>
          <cell r="S708">
            <v>0</v>
          </cell>
          <cell r="T708">
            <v>0</v>
          </cell>
          <cell r="U708">
            <v>354001</v>
          </cell>
          <cell r="V708">
            <v>0</v>
          </cell>
          <cell r="W708">
            <v>0</v>
          </cell>
          <cell r="X708">
            <v>354001</v>
          </cell>
          <cell r="Y708">
            <v>0</v>
          </cell>
          <cell r="Z708">
            <v>0</v>
          </cell>
          <cell r="AA708">
            <v>354001</v>
          </cell>
          <cell r="AB708">
            <v>0</v>
          </cell>
          <cell r="AC708">
            <v>0</v>
          </cell>
          <cell r="AD708">
            <v>354001</v>
          </cell>
          <cell r="AE708">
            <v>0</v>
          </cell>
          <cell r="AF708">
            <v>0</v>
          </cell>
          <cell r="AG708">
            <v>354001</v>
          </cell>
          <cell r="AH708">
            <v>0</v>
          </cell>
          <cell r="AI708">
            <v>0</v>
          </cell>
        </row>
        <row r="709">
          <cell r="A709">
            <v>355001</v>
          </cell>
          <cell r="B709">
            <v>0</v>
          </cell>
          <cell r="C709">
            <v>355001</v>
          </cell>
          <cell r="D709">
            <v>0</v>
          </cell>
          <cell r="E709">
            <v>0</v>
          </cell>
          <cell r="F709">
            <v>355001</v>
          </cell>
          <cell r="G709">
            <v>0</v>
          </cell>
          <cell r="H709">
            <v>0</v>
          </cell>
          <cell r="I709">
            <v>355001</v>
          </cell>
          <cell r="J709">
            <v>0</v>
          </cell>
          <cell r="K709">
            <v>0</v>
          </cell>
          <cell r="L709">
            <v>355001</v>
          </cell>
          <cell r="M709">
            <v>0</v>
          </cell>
          <cell r="N709">
            <v>0</v>
          </cell>
          <cell r="O709">
            <v>355001</v>
          </cell>
          <cell r="P709">
            <v>0</v>
          </cell>
          <cell r="Q709">
            <v>0</v>
          </cell>
          <cell r="R709">
            <v>355001</v>
          </cell>
          <cell r="S709">
            <v>0</v>
          </cell>
          <cell r="T709">
            <v>0</v>
          </cell>
          <cell r="U709">
            <v>355001</v>
          </cell>
          <cell r="V709">
            <v>0</v>
          </cell>
          <cell r="W709">
            <v>0</v>
          </cell>
          <cell r="X709">
            <v>355001</v>
          </cell>
          <cell r="Y709">
            <v>0</v>
          </cell>
          <cell r="Z709">
            <v>0</v>
          </cell>
          <cell r="AA709">
            <v>355001</v>
          </cell>
          <cell r="AB709">
            <v>0</v>
          </cell>
          <cell r="AC709">
            <v>0</v>
          </cell>
          <cell r="AD709">
            <v>355001</v>
          </cell>
          <cell r="AE709">
            <v>0</v>
          </cell>
          <cell r="AF709">
            <v>0</v>
          </cell>
          <cell r="AG709">
            <v>355001</v>
          </cell>
          <cell r="AH709">
            <v>0</v>
          </cell>
          <cell r="AI709">
            <v>0</v>
          </cell>
        </row>
        <row r="710">
          <cell r="A710">
            <v>355002</v>
          </cell>
          <cell r="B710">
            <v>0</v>
          </cell>
          <cell r="C710">
            <v>355002</v>
          </cell>
          <cell r="D710">
            <v>0</v>
          </cell>
          <cell r="E710">
            <v>0</v>
          </cell>
          <cell r="F710">
            <v>355002</v>
          </cell>
          <cell r="G710">
            <v>0</v>
          </cell>
          <cell r="H710">
            <v>0</v>
          </cell>
          <cell r="I710">
            <v>355002</v>
          </cell>
          <cell r="J710">
            <v>0</v>
          </cell>
          <cell r="K710">
            <v>0</v>
          </cell>
          <cell r="L710">
            <v>355002</v>
          </cell>
          <cell r="M710">
            <v>0</v>
          </cell>
          <cell r="N710">
            <v>0</v>
          </cell>
          <cell r="O710">
            <v>355002</v>
          </cell>
          <cell r="P710">
            <v>0</v>
          </cell>
          <cell r="Q710">
            <v>0</v>
          </cell>
          <cell r="R710">
            <v>355002</v>
          </cell>
          <cell r="S710">
            <v>0</v>
          </cell>
          <cell r="T710">
            <v>0</v>
          </cell>
          <cell r="U710">
            <v>355002</v>
          </cell>
          <cell r="V710">
            <v>0</v>
          </cell>
          <cell r="W710">
            <v>0</v>
          </cell>
          <cell r="X710">
            <v>355002</v>
          </cell>
          <cell r="Y710">
            <v>0</v>
          </cell>
          <cell r="Z710">
            <v>0</v>
          </cell>
          <cell r="AA710">
            <v>355002</v>
          </cell>
          <cell r="AB710">
            <v>0</v>
          </cell>
          <cell r="AC710">
            <v>0</v>
          </cell>
          <cell r="AD710">
            <v>355002</v>
          </cell>
          <cell r="AE710">
            <v>0</v>
          </cell>
          <cell r="AF710">
            <v>0</v>
          </cell>
          <cell r="AG710">
            <v>355002</v>
          </cell>
          <cell r="AH710">
            <v>0</v>
          </cell>
          <cell r="AI710">
            <v>0</v>
          </cell>
        </row>
        <row r="711">
          <cell r="A711">
            <v>355003</v>
          </cell>
          <cell r="B711">
            <v>0</v>
          </cell>
          <cell r="C711">
            <v>355003</v>
          </cell>
          <cell r="D711">
            <v>0</v>
          </cell>
          <cell r="E711">
            <v>0</v>
          </cell>
          <cell r="F711">
            <v>355003</v>
          </cell>
          <cell r="G711">
            <v>0</v>
          </cell>
          <cell r="H711">
            <v>0</v>
          </cell>
          <cell r="I711">
            <v>355003</v>
          </cell>
          <cell r="J711">
            <v>0</v>
          </cell>
          <cell r="K711">
            <v>0</v>
          </cell>
          <cell r="L711">
            <v>355003</v>
          </cell>
          <cell r="M711">
            <v>0</v>
          </cell>
          <cell r="N711">
            <v>0</v>
          </cell>
          <cell r="O711">
            <v>355003</v>
          </cell>
          <cell r="P711">
            <v>0</v>
          </cell>
          <cell r="Q711">
            <v>0</v>
          </cell>
          <cell r="R711">
            <v>355003</v>
          </cell>
          <cell r="S711">
            <v>0</v>
          </cell>
          <cell r="T711">
            <v>0</v>
          </cell>
          <cell r="U711">
            <v>355003</v>
          </cell>
          <cell r="V711">
            <v>0</v>
          </cell>
          <cell r="W711">
            <v>0</v>
          </cell>
          <cell r="X711">
            <v>355003</v>
          </cell>
          <cell r="Y711">
            <v>0</v>
          </cell>
          <cell r="Z711">
            <v>0</v>
          </cell>
          <cell r="AA711">
            <v>355003</v>
          </cell>
          <cell r="AB711">
            <v>0</v>
          </cell>
          <cell r="AC711">
            <v>0</v>
          </cell>
          <cell r="AD711">
            <v>355003</v>
          </cell>
          <cell r="AE711">
            <v>0</v>
          </cell>
          <cell r="AF711">
            <v>0</v>
          </cell>
          <cell r="AG711">
            <v>355003</v>
          </cell>
          <cell r="AH711">
            <v>0</v>
          </cell>
          <cell r="AI711">
            <v>0</v>
          </cell>
        </row>
        <row r="712">
          <cell r="A712">
            <v>356001</v>
          </cell>
          <cell r="B712">
            <v>0</v>
          </cell>
          <cell r="C712">
            <v>356001</v>
          </cell>
          <cell r="D712">
            <v>0</v>
          </cell>
          <cell r="E712">
            <v>0</v>
          </cell>
          <cell r="F712">
            <v>356001</v>
          </cell>
          <cell r="G712">
            <v>0</v>
          </cell>
          <cell r="H712">
            <v>0</v>
          </cell>
          <cell r="I712">
            <v>356001</v>
          </cell>
          <cell r="J712">
            <v>0</v>
          </cell>
          <cell r="K712">
            <v>0</v>
          </cell>
          <cell r="L712">
            <v>356001</v>
          </cell>
          <cell r="M712">
            <v>0</v>
          </cell>
          <cell r="N712">
            <v>0</v>
          </cell>
          <cell r="O712">
            <v>356001</v>
          </cell>
          <cell r="P712">
            <v>0</v>
          </cell>
          <cell r="Q712">
            <v>0</v>
          </cell>
          <cell r="R712">
            <v>356001</v>
          </cell>
          <cell r="S712">
            <v>0</v>
          </cell>
          <cell r="T712">
            <v>0</v>
          </cell>
          <cell r="U712">
            <v>356001</v>
          </cell>
          <cell r="V712">
            <v>0</v>
          </cell>
          <cell r="W712">
            <v>0</v>
          </cell>
          <cell r="X712">
            <v>356001</v>
          </cell>
          <cell r="Y712">
            <v>0</v>
          </cell>
          <cell r="Z712">
            <v>0</v>
          </cell>
          <cell r="AA712">
            <v>356001</v>
          </cell>
          <cell r="AB712">
            <v>0</v>
          </cell>
          <cell r="AC712">
            <v>0</v>
          </cell>
          <cell r="AD712">
            <v>356001</v>
          </cell>
          <cell r="AE712">
            <v>0</v>
          </cell>
          <cell r="AF712">
            <v>0</v>
          </cell>
          <cell r="AG712">
            <v>356001</v>
          </cell>
          <cell r="AH712">
            <v>0</v>
          </cell>
          <cell r="AI712">
            <v>0</v>
          </cell>
        </row>
        <row r="713">
          <cell r="A713">
            <v>357001</v>
          </cell>
          <cell r="B713">
            <v>0</v>
          </cell>
          <cell r="C713">
            <v>357001</v>
          </cell>
          <cell r="D713">
            <v>0</v>
          </cell>
          <cell r="E713">
            <v>0</v>
          </cell>
          <cell r="F713">
            <v>357001</v>
          </cell>
          <cell r="G713">
            <v>0</v>
          </cell>
          <cell r="H713">
            <v>0</v>
          </cell>
          <cell r="I713">
            <v>357001</v>
          </cell>
          <cell r="J713">
            <v>0</v>
          </cell>
          <cell r="K713">
            <v>0</v>
          </cell>
          <cell r="L713">
            <v>357001</v>
          </cell>
          <cell r="M713">
            <v>0</v>
          </cell>
          <cell r="N713">
            <v>0</v>
          </cell>
          <cell r="O713">
            <v>357001</v>
          </cell>
          <cell r="P713">
            <v>0</v>
          </cell>
          <cell r="Q713">
            <v>0</v>
          </cell>
          <cell r="R713">
            <v>357001</v>
          </cell>
          <cell r="S713">
            <v>0</v>
          </cell>
          <cell r="T713">
            <v>0</v>
          </cell>
          <cell r="U713">
            <v>357001</v>
          </cell>
          <cell r="V713">
            <v>0</v>
          </cell>
          <cell r="W713">
            <v>0</v>
          </cell>
          <cell r="X713">
            <v>357001</v>
          </cell>
          <cell r="Y713">
            <v>0</v>
          </cell>
          <cell r="Z713">
            <v>0</v>
          </cell>
          <cell r="AA713">
            <v>357001</v>
          </cell>
          <cell r="AB713">
            <v>0</v>
          </cell>
          <cell r="AC713">
            <v>0</v>
          </cell>
          <cell r="AD713">
            <v>357001</v>
          </cell>
          <cell r="AE713">
            <v>0</v>
          </cell>
          <cell r="AF713">
            <v>0</v>
          </cell>
          <cell r="AG713">
            <v>357001</v>
          </cell>
          <cell r="AH713">
            <v>0</v>
          </cell>
          <cell r="AI713">
            <v>0</v>
          </cell>
        </row>
        <row r="714">
          <cell r="A714">
            <v>357002</v>
          </cell>
          <cell r="B714">
            <v>0</v>
          </cell>
          <cell r="C714">
            <v>357002</v>
          </cell>
          <cell r="D714">
            <v>0</v>
          </cell>
          <cell r="E714">
            <v>0</v>
          </cell>
          <cell r="F714">
            <v>357002</v>
          </cell>
          <cell r="G714">
            <v>0</v>
          </cell>
          <cell r="H714">
            <v>0</v>
          </cell>
          <cell r="I714">
            <v>357002</v>
          </cell>
          <cell r="J714">
            <v>0</v>
          </cell>
          <cell r="K714">
            <v>0</v>
          </cell>
          <cell r="L714">
            <v>357002</v>
          </cell>
          <cell r="M714">
            <v>0</v>
          </cell>
          <cell r="N714">
            <v>0</v>
          </cell>
          <cell r="O714">
            <v>357002</v>
          </cell>
          <cell r="P714">
            <v>0</v>
          </cell>
          <cell r="Q714">
            <v>0</v>
          </cell>
          <cell r="R714">
            <v>357002</v>
          </cell>
          <cell r="S714">
            <v>0</v>
          </cell>
          <cell r="T714">
            <v>0</v>
          </cell>
          <cell r="U714">
            <v>357002</v>
          </cell>
          <cell r="V714">
            <v>0</v>
          </cell>
          <cell r="W714">
            <v>0</v>
          </cell>
          <cell r="X714">
            <v>357002</v>
          </cell>
          <cell r="Y714">
            <v>0</v>
          </cell>
          <cell r="Z714">
            <v>0</v>
          </cell>
          <cell r="AA714">
            <v>357002</v>
          </cell>
          <cell r="AB714">
            <v>0</v>
          </cell>
          <cell r="AC714">
            <v>0</v>
          </cell>
          <cell r="AD714">
            <v>357002</v>
          </cell>
          <cell r="AE714">
            <v>0</v>
          </cell>
          <cell r="AF714">
            <v>0</v>
          </cell>
          <cell r="AG714">
            <v>357002</v>
          </cell>
          <cell r="AH714">
            <v>0</v>
          </cell>
          <cell r="AI714">
            <v>0</v>
          </cell>
        </row>
        <row r="715">
          <cell r="A715">
            <v>357003</v>
          </cell>
          <cell r="B715">
            <v>0</v>
          </cell>
          <cell r="C715">
            <v>357003</v>
          </cell>
          <cell r="D715">
            <v>0</v>
          </cell>
          <cell r="E715">
            <v>0</v>
          </cell>
          <cell r="F715">
            <v>357003</v>
          </cell>
          <cell r="G715">
            <v>0</v>
          </cell>
          <cell r="H715">
            <v>0</v>
          </cell>
          <cell r="I715">
            <v>357003</v>
          </cell>
          <cell r="J715">
            <v>0</v>
          </cell>
          <cell r="K715">
            <v>0</v>
          </cell>
          <cell r="L715">
            <v>357003</v>
          </cell>
          <cell r="M715">
            <v>0</v>
          </cell>
          <cell r="N715">
            <v>0</v>
          </cell>
          <cell r="O715">
            <v>357003</v>
          </cell>
          <cell r="P715">
            <v>0</v>
          </cell>
          <cell r="Q715">
            <v>0</v>
          </cell>
          <cell r="R715">
            <v>357003</v>
          </cell>
          <cell r="S715">
            <v>0</v>
          </cell>
          <cell r="T715">
            <v>0</v>
          </cell>
          <cell r="U715">
            <v>357003</v>
          </cell>
          <cell r="V715">
            <v>0</v>
          </cell>
          <cell r="W715">
            <v>0</v>
          </cell>
          <cell r="X715">
            <v>357003</v>
          </cell>
          <cell r="Y715">
            <v>0</v>
          </cell>
          <cell r="Z715">
            <v>0</v>
          </cell>
          <cell r="AA715">
            <v>357003</v>
          </cell>
          <cell r="AB715">
            <v>0</v>
          </cell>
          <cell r="AC715">
            <v>0</v>
          </cell>
          <cell r="AD715">
            <v>357003</v>
          </cell>
          <cell r="AE715">
            <v>0</v>
          </cell>
          <cell r="AF715">
            <v>0</v>
          </cell>
          <cell r="AG715">
            <v>357003</v>
          </cell>
          <cell r="AH715">
            <v>0</v>
          </cell>
          <cell r="AI715">
            <v>0</v>
          </cell>
        </row>
        <row r="716">
          <cell r="A716">
            <v>358001</v>
          </cell>
          <cell r="B716">
            <v>0</v>
          </cell>
          <cell r="C716">
            <v>358001</v>
          </cell>
          <cell r="D716">
            <v>0</v>
          </cell>
          <cell r="E716">
            <v>0</v>
          </cell>
          <cell r="F716">
            <v>358001</v>
          </cell>
          <cell r="G716">
            <v>0</v>
          </cell>
          <cell r="H716">
            <v>0</v>
          </cell>
          <cell r="I716">
            <v>358001</v>
          </cell>
          <cell r="J716">
            <v>0</v>
          </cell>
          <cell r="K716">
            <v>0</v>
          </cell>
          <cell r="L716">
            <v>358001</v>
          </cell>
          <cell r="M716">
            <v>0</v>
          </cell>
          <cell r="N716">
            <v>0</v>
          </cell>
          <cell r="O716">
            <v>358001</v>
          </cell>
          <cell r="P716">
            <v>0</v>
          </cell>
          <cell r="Q716">
            <v>0</v>
          </cell>
          <cell r="R716">
            <v>358001</v>
          </cell>
          <cell r="S716">
            <v>0</v>
          </cell>
          <cell r="T716">
            <v>0</v>
          </cell>
          <cell r="U716">
            <v>358001</v>
          </cell>
          <cell r="V716">
            <v>0</v>
          </cell>
          <cell r="W716">
            <v>0</v>
          </cell>
          <cell r="X716">
            <v>358001</v>
          </cell>
          <cell r="Y716">
            <v>0</v>
          </cell>
          <cell r="Z716">
            <v>0</v>
          </cell>
          <cell r="AA716">
            <v>358001</v>
          </cell>
          <cell r="AB716">
            <v>0</v>
          </cell>
          <cell r="AC716">
            <v>0</v>
          </cell>
          <cell r="AD716">
            <v>358001</v>
          </cell>
          <cell r="AE716">
            <v>0</v>
          </cell>
          <cell r="AF716">
            <v>0</v>
          </cell>
          <cell r="AG716">
            <v>358001</v>
          </cell>
          <cell r="AH716">
            <v>0</v>
          </cell>
          <cell r="AI716">
            <v>0</v>
          </cell>
        </row>
        <row r="717">
          <cell r="A717">
            <v>359001</v>
          </cell>
          <cell r="B717">
            <v>0</v>
          </cell>
          <cell r="C717">
            <v>359001</v>
          </cell>
          <cell r="D717">
            <v>0</v>
          </cell>
          <cell r="E717">
            <v>0</v>
          </cell>
          <cell r="F717">
            <v>359001</v>
          </cell>
          <cell r="G717">
            <v>0</v>
          </cell>
          <cell r="H717">
            <v>0</v>
          </cell>
          <cell r="I717">
            <v>359001</v>
          </cell>
          <cell r="J717">
            <v>0</v>
          </cell>
          <cell r="K717">
            <v>0</v>
          </cell>
          <cell r="L717">
            <v>359001</v>
          </cell>
          <cell r="M717">
            <v>0</v>
          </cell>
          <cell r="N717">
            <v>0</v>
          </cell>
          <cell r="O717">
            <v>359001</v>
          </cell>
          <cell r="P717">
            <v>0</v>
          </cell>
          <cell r="Q717">
            <v>0</v>
          </cell>
          <cell r="R717">
            <v>359001</v>
          </cell>
          <cell r="S717">
            <v>0</v>
          </cell>
          <cell r="T717">
            <v>0</v>
          </cell>
          <cell r="U717">
            <v>359001</v>
          </cell>
          <cell r="V717">
            <v>0</v>
          </cell>
          <cell r="W717">
            <v>0</v>
          </cell>
          <cell r="X717">
            <v>359001</v>
          </cell>
          <cell r="Y717">
            <v>0</v>
          </cell>
          <cell r="Z717">
            <v>0</v>
          </cell>
          <cell r="AA717">
            <v>359001</v>
          </cell>
          <cell r="AB717">
            <v>0</v>
          </cell>
          <cell r="AC717">
            <v>0</v>
          </cell>
          <cell r="AD717">
            <v>359001</v>
          </cell>
          <cell r="AE717">
            <v>0</v>
          </cell>
          <cell r="AF717">
            <v>0</v>
          </cell>
          <cell r="AG717">
            <v>359001</v>
          </cell>
          <cell r="AH717">
            <v>0</v>
          </cell>
          <cell r="AI717">
            <v>0</v>
          </cell>
        </row>
        <row r="718">
          <cell r="A718">
            <v>361001</v>
          </cell>
          <cell r="B718">
            <v>0</v>
          </cell>
          <cell r="C718">
            <v>361001</v>
          </cell>
          <cell r="D718">
            <v>0</v>
          </cell>
          <cell r="E718">
            <v>0</v>
          </cell>
          <cell r="F718">
            <v>361001</v>
          </cell>
          <cell r="G718">
            <v>0</v>
          </cell>
          <cell r="H718">
            <v>0</v>
          </cell>
          <cell r="I718">
            <v>361001</v>
          </cell>
          <cell r="J718">
            <v>0</v>
          </cell>
          <cell r="K718">
            <v>0</v>
          </cell>
          <cell r="L718">
            <v>361001</v>
          </cell>
          <cell r="M718">
            <v>0</v>
          </cell>
          <cell r="N718">
            <v>0</v>
          </cell>
          <cell r="O718">
            <v>361001</v>
          </cell>
          <cell r="P718">
            <v>0</v>
          </cell>
          <cell r="Q718">
            <v>0</v>
          </cell>
          <cell r="R718">
            <v>361001</v>
          </cell>
          <cell r="S718">
            <v>0</v>
          </cell>
          <cell r="T718">
            <v>0</v>
          </cell>
          <cell r="U718">
            <v>361001</v>
          </cell>
          <cell r="V718">
            <v>0</v>
          </cell>
          <cell r="W718">
            <v>0</v>
          </cell>
          <cell r="X718">
            <v>361001</v>
          </cell>
          <cell r="Y718">
            <v>0</v>
          </cell>
          <cell r="Z718">
            <v>0</v>
          </cell>
          <cell r="AA718">
            <v>361001</v>
          </cell>
          <cell r="AB718">
            <v>0</v>
          </cell>
          <cell r="AC718">
            <v>0</v>
          </cell>
          <cell r="AD718">
            <v>361001</v>
          </cell>
          <cell r="AE718">
            <v>0</v>
          </cell>
          <cell r="AF718">
            <v>0</v>
          </cell>
          <cell r="AG718">
            <v>361001</v>
          </cell>
          <cell r="AH718">
            <v>0</v>
          </cell>
          <cell r="AI718">
            <v>0</v>
          </cell>
        </row>
        <row r="719">
          <cell r="A719">
            <v>361002</v>
          </cell>
          <cell r="B719">
            <v>0</v>
          </cell>
          <cell r="C719">
            <v>361002</v>
          </cell>
          <cell r="D719">
            <v>0</v>
          </cell>
          <cell r="E719">
            <v>0</v>
          </cell>
          <cell r="F719">
            <v>361002</v>
          </cell>
          <cell r="G719">
            <v>0</v>
          </cell>
          <cell r="H719">
            <v>0</v>
          </cell>
          <cell r="I719">
            <v>361002</v>
          </cell>
          <cell r="J719">
            <v>0</v>
          </cell>
          <cell r="K719">
            <v>0</v>
          </cell>
          <cell r="L719">
            <v>361002</v>
          </cell>
          <cell r="M719">
            <v>0</v>
          </cell>
          <cell r="N719">
            <v>0</v>
          </cell>
          <cell r="O719">
            <v>361002</v>
          </cell>
          <cell r="P719">
            <v>0</v>
          </cell>
          <cell r="Q719">
            <v>0</v>
          </cell>
          <cell r="R719">
            <v>361002</v>
          </cell>
          <cell r="S719">
            <v>0</v>
          </cell>
          <cell r="T719">
            <v>0</v>
          </cell>
          <cell r="U719">
            <v>361002</v>
          </cell>
          <cell r="V719">
            <v>0</v>
          </cell>
          <cell r="W719">
            <v>0</v>
          </cell>
          <cell r="X719">
            <v>361002</v>
          </cell>
          <cell r="Y719">
            <v>0</v>
          </cell>
          <cell r="Z719">
            <v>0</v>
          </cell>
          <cell r="AA719">
            <v>361002</v>
          </cell>
          <cell r="AB719">
            <v>0</v>
          </cell>
          <cell r="AC719">
            <v>0</v>
          </cell>
          <cell r="AD719">
            <v>361002</v>
          </cell>
          <cell r="AE719">
            <v>0</v>
          </cell>
          <cell r="AF719">
            <v>0</v>
          </cell>
          <cell r="AG719">
            <v>361002</v>
          </cell>
          <cell r="AH719">
            <v>0</v>
          </cell>
          <cell r="AI719">
            <v>0</v>
          </cell>
        </row>
        <row r="720">
          <cell r="A720">
            <v>362001</v>
          </cell>
          <cell r="B720">
            <v>0</v>
          </cell>
          <cell r="C720">
            <v>362001</v>
          </cell>
          <cell r="D720">
            <v>0</v>
          </cell>
          <cell r="E720">
            <v>0</v>
          </cell>
          <cell r="F720">
            <v>362001</v>
          </cell>
          <cell r="G720">
            <v>0</v>
          </cell>
          <cell r="H720">
            <v>0</v>
          </cell>
          <cell r="I720">
            <v>362001</v>
          </cell>
          <cell r="J720">
            <v>0</v>
          </cell>
          <cell r="K720">
            <v>0</v>
          </cell>
          <cell r="L720">
            <v>362001</v>
          </cell>
          <cell r="M720">
            <v>0</v>
          </cell>
          <cell r="N720">
            <v>0</v>
          </cell>
          <cell r="O720">
            <v>362001</v>
          </cell>
          <cell r="P720">
            <v>0</v>
          </cell>
          <cell r="Q720">
            <v>0</v>
          </cell>
          <cell r="R720">
            <v>362001</v>
          </cell>
          <cell r="S720">
            <v>0</v>
          </cell>
          <cell r="T720">
            <v>0</v>
          </cell>
          <cell r="U720">
            <v>362001</v>
          </cell>
          <cell r="V720">
            <v>0</v>
          </cell>
          <cell r="W720">
            <v>0</v>
          </cell>
          <cell r="X720">
            <v>362001</v>
          </cell>
          <cell r="Y720">
            <v>0</v>
          </cell>
          <cell r="Z720">
            <v>0</v>
          </cell>
          <cell r="AA720">
            <v>362001</v>
          </cell>
          <cell r="AB720">
            <v>0</v>
          </cell>
          <cell r="AC720">
            <v>0</v>
          </cell>
          <cell r="AD720">
            <v>362001</v>
          </cell>
          <cell r="AE720">
            <v>0</v>
          </cell>
          <cell r="AF720">
            <v>0</v>
          </cell>
          <cell r="AG720">
            <v>362001</v>
          </cell>
          <cell r="AH720">
            <v>0</v>
          </cell>
          <cell r="AI720">
            <v>0</v>
          </cell>
        </row>
        <row r="721">
          <cell r="A721">
            <v>363001</v>
          </cell>
          <cell r="B721">
            <v>0</v>
          </cell>
          <cell r="C721">
            <v>363001</v>
          </cell>
          <cell r="D721">
            <v>0</v>
          </cell>
          <cell r="E721">
            <v>0</v>
          </cell>
          <cell r="F721">
            <v>363001</v>
          </cell>
          <cell r="G721">
            <v>0</v>
          </cell>
          <cell r="H721">
            <v>0</v>
          </cell>
          <cell r="I721">
            <v>363001</v>
          </cell>
          <cell r="J721">
            <v>0</v>
          </cell>
          <cell r="K721">
            <v>0</v>
          </cell>
          <cell r="L721">
            <v>363001</v>
          </cell>
          <cell r="M721">
            <v>0</v>
          </cell>
          <cell r="N721">
            <v>0</v>
          </cell>
          <cell r="O721">
            <v>363001</v>
          </cell>
          <cell r="P721">
            <v>0</v>
          </cell>
          <cell r="Q721">
            <v>0</v>
          </cell>
          <cell r="R721">
            <v>363001</v>
          </cell>
          <cell r="S721">
            <v>0</v>
          </cell>
          <cell r="T721">
            <v>0</v>
          </cell>
          <cell r="U721">
            <v>363001</v>
          </cell>
          <cell r="V721">
            <v>0</v>
          </cell>
          <cell r="W721">
            <v>0</v>
          </cell>
          <cell r="X721">
            <v>363001</v>
          </cell>
          <cell r="Y721">
            <v>0</v>
          </cell>
          <cell r="Z721">
            <v>0</v>
          </cell>
          <cell r="AA721">
            <v>363001</v>
          </cell>
          <cell r="AB721">
            <v>0</v>
          </cell>
          <cell r="AC721">
            <v>0</v>
          </cell>
          <cell r="AD721">
            <v>363001</v>
          </cell>
          <cell r="AE721">
            <v>0</v>
          </cell>
          <cell r="AF721">
            <v>0</v>
          </cell>
          <cell r="AG721">
            <v>363001</v>
          </cell>
          <cell r="AH721">
            <v>0</v>
          </cell>
          <cell r="AI721">
            <v>0</v>
          </cell>
        </row>
        <row r="722">
          <cell r="A722">
            <v>364001</v>
          </cell>
          <cell r="B722">
            <v>0</v>
          </cell>
          <cell r="C722">
            <v>364001</v>
          </cell>
          <cell r="D722">
            <v>0</v>
          </cell>
          <cell r="E722">
            <v>0</v>
          </cell>
          <cell r="F722">
            <v>364001</v>
          </cell>
          <cell r="G722">
            <v>0</v>
          </cell>
          <cell r="H722">
            <v>0</v>
          </cell>
          <cell r="I722">
            <v>364001</v>
          </cell>
          <cell r="J722">
            <v>0</v>
          </cell>
          <cell r="K722">
            <v>0</v>
          </cell>
          <cell r="L722">
            <v>364001</v>
          </cell>
          <cell r="M722">
            <v>0</v>
          </cell>
          <cell r="N722">
            <v>0</v>
          </cell>
          <cell r="O722">
            <v>364001</v>
          </cell>
          <cell r="P722">
            <v>0</v>
          </cell>
          <cell r="Q722">
            <v>0</v>
          </cell>
          <cell r="R722">
            <v>364001</v>
          </cell>
          <cell r="S722">
            <v>0</v>
          </cell>
          <cell r="T722">
            <v>0</v>
          </cell>
          <cell r="U722">
            <v>364001</v>
          </cell>
          <cell r="V722">
            <v>0</v>
          </cell>
          <cell r="W722">
            <v>0</v>
          </cell>
          <cell r="X722">
            <v>364001</v>
          </cell>
          <cell r="Y722">
            <v>0</v>
          </cell>
          <cell r="Z722">
            <v>0</v>
          </cell>
          <cell r="AA722">
            <v>364001</v>
          </cell>
          <cell r="AB722">
            <v>0</v>
          </cell>
          <cell r="AC722">
            <v>0</v>
          </cell>
          <cell r="AD722">
            <v>364001</v>
          </cell>
          <cell r="AE722">
            <v>0</v>
          </cell>
          <cell r="AF722">
            <v>0</v>
          </cell>
          <cell r="AG722">
            <v>364001</v>
          </cell>
          <cell r="AH722">
            <v>0</v>
          </cell>
          <cell r="AI722">
            <v>0</v>
          </cell>
        </row>
        <row r="723">
          <cell r="A723">
            <v>365001</v>
          </cell>
          <cell r="B723">
            <v>0</v>
          </cell>
          <cell r="C723">
            <v>365001</v>
          </cell>
          <cell r="D723">
            <v>0</v>
          </cell>
          <cell r="E723">
            <v>0</v>
          </cell>
          <cell r="F723">
            <v>365001</v>
          </cell>
          <cell r="G723">
            <v>0</v>
          </cell>
          <cell r="H723">
            <v>0</v>
          </cell>
          <cell r="I723">
            <v>365001</v>
          </cell>
          <cell r="J723">
            <v>0</v>
          </cell>
          <cell r="K723">
            <v>0</v>
          </cell>
          <cell r="L723">
            <v>365001</v>
          </cell>
          <cell r="M723">
            <v>0</v>
          </cell>
          <cell r="N723">
            <v>0</v>
          </cell>
          <cell r="O723">
            <v>365001</v>
          </cell>
          <cell r="P723">
            <v>0</v>
          </cell>
          <cell r="Q723">
            <v>0</v>
          </cell>
          <cell r="R723">
            <v>365001</v>
          </cell>
          <cell r="S723">
            <v>0</v>
          </cell>
          <cell r="T723">
            <v>0</v>
          </cell>
          <cell r="U723">
            <v>365001</v>
          </cell>
          <cell r="V723">
            <v>0</v>
          </cell>
          <cell r="W723">
            <v>0</v>
          </cell>
          <cell r="X723">
            <v>365001</v>
          </cell>
          <cell r="Y723">
            <v>0</v>
          </cell>
          <cell r="Z723">
            <v>0</v>
          </cell>
          <cell r="AA723">
            <v>365001</v>
          </cell>
          <cell r="AB723">
            <v>0</v>
          </cell>
          <cell r="AC723">
            <v>0</v>
          </cell>
          <cell r="AD723">
            <v>365001</v>
          </cell>
          <cell r="AE723">
            <v>0</v>
          </cell>
          <cell r="AF723">
            <v>0</v>
          </cell>
          <cell r="AG723">
            <v>365001</v>
          </cell>
          <cell r="AH723">
            <v>0</v>
          </cell>
          <cell r="AI723">
            <v>0</v>
          </cell>
        </row>
        <row r="724">
          <cell r="A724">
            <v>366001</v>
          </cell>
          <cell r="B724">
            <v>0</v>
          </cell>
          <cell r="C724">
            <v>366001</v>
          </cell>
          <cell r="D724">
            <v>0</v>
          </cell>
          <cell r="E724">
            <v>0</v>
          </cell>
          <cell r="F724">
            <v>366001</v>
          </cell>
          <cell r="G724">
            <v>0</v>
          </cell>
          <cell r="H724">
            <v>0</v>
          </cell>
          <cell r="I724">
            <v>366001</v>
          </cell>
          <cell r="J724">
            <v>0</v>
          </cell>
          <cell r="K724">
            <v>0</v>
          </cell>
          <cell r="L724">
            <v>366001</v>
          </cell>
          <cell r="M724">
            <v>0</v>
          </cell>
          <cell r="N724">
            <v>0</v>
          </cell>
          <cell r="O724">
            <v>366001</v>
          </cell>
          <cell r="P724">
            <v>0</v>
          </cell>
          <cell r="Q724">
            <v>0</v>
          </cell>
          <cell r="R724">
            <v>366001</v>
          </cell>
          <cell r="S724">
            <v>0</v>
          </cell>
          <cell r="T724">
            <v>0</v>
          </cell>
          <cell r="U724">
            <v>366001</v>
          </cell>
          <cell r="V724">
            <v>0</v>
          </cell>
          <cell r="W724">
            <v>0</v>
          </cell>
          <cell r="X724">
            <v>366001</v>
          </cell>
          <cell r="Y724">
            <v>0</v>
          </cell>
          <cell r="Z724">
            <v>0</v>
          </cell>
          <cell r="AA724">
            <v>366001</v>
          </cell>
          <cell r="AB724">
            <v>0</v>
          </cell>
          <cell r="AC724">
            <v>0</v>
          </cell>
          <cell r="AD724">
            <v>366001</v>
          </cell>
          <cell r="AE724">
            <v>0</v>
          </cell>
          <cell r="AF724">
            <v>0</v>
          </cell>
          <cell r="AG724">
            <v>366001</v>
          </cell>
          <cell r="AH724">
            <v>0</v>
          </cell>
          <cell r="AI724">
            <v>0</v>
          </cell>
        </row>
        <row r="725">
          <cell r="A725">
            <v>369001</v>
          </cell>
          <cell r="B725">
            <v>0</v>
          </cell>
          <cell r="C725">
            <v>369001</v>
          </cell>
          <cell r="D725">
            <v>0</v>
          </cell>
          <cell r="E725">
            <v>0</v>
          </cell>
          <cell r="F725">
            <v>369001</v>
          </cell>
          <cell r="G725">
            <v>0</v>
          </cell>
          <cell r="H725">
            <v>0</v>
          </cell>
          <cell r="I725">
            <v>369001</v>
          </cell>
          <cell r="J725">
            <v>0</v>
          </cell>
          <cell r="K725">
            <v>0</v>
          </cell>
          <cell r="L725">
            <v>369001</v>
          </cell>
          <cell r="M725">
            <v>0</v>
          </cell>
          <cell r="N725">
            <v>0</v>
          </cell>
          <cell r="O725">
            <v>369001</v>
          </cell>
          <cell r="P725">
            <v>0</v>
          </cell>
          <cell r="Q725">
            <v>0</v>
          </cell>
          <cell r="R725">
            <v>369001</v>
          </cell>
          <cell r="S725">
            <v>0</v>
          </cell>
          <cell r="T725">
            <v>0</v>
          </cell>
          <cell r="U725">
            <v>369001</v>
          </cell>
          <cell r="V725">
            <v>0</v>
          </cell>
          <cell r="W725">
            <v>0</v>
          </cell>
          <cell r="X725">
            <v>369001</v>
          </cell>
          <cell r="Y725">
            <v>0</v>
          </cell>
          <cell r="Z725">
            <v>0</v>
          </cell>
          <cell r="AA725">
            <v>369001</v>
          </cell>
          <cell r="AB725">
            <v>0</v>
          </cell>
          <cell r="AC725">
            <v>0</v>
          </cell>
          <cell r="AD725">
            <v>369001</v>
          </cell>
          <cell r="AE725">
            <v>0</v>
          </cell>
          <cell r="AF725">
            <v>0</v>
          </cell>
          <cell r="AG725">
            <v>369001</v>
          </cell>
          <cell r="AH725">
            <v>0</v>
          </cell>
          <cell r="AI725">
            <v>0</v>
          </cell>
        </row>
        <row r="726">
          <cell r="A726">
            <v>371001</v>
          </cell>
          <cell r="B726">
            <v>0</v>
          </cell>
          <cell r="C726">
            <v>371001</v>
          </cell>
          <cell r="D726">
            <v>0</v>
          </cell>
          <cell r="E726">
            <v>0</v>
          </cell>
          <cell r="F726">
            <v>371001</v>
          </cell>
          <cell r="G726">
            <v>0</v>
          </cell>
          <cell r="H726">
            <v>0</v>
          </cell>
          <cell r="I726">
            <v>371001</v>
          </cell>
          <cell r="J726">
            <v>0</v>
          </cell>
          <cell r="K726">
            <v>0</v>
          </cell>
          <cell r="L726">
            <v>371001</v>
          </cell>
          <cell r="M726">
            <v>0</v>
          </cell>
          <cell r="N726">
            <v>0</v>
          </cell>
          <cell r="O726">
            <v>371001</v>
          </cell>
          <cell r="P726">
            <v>0</v>
          </cell>
          <cell r="Q726">
            <v>0</v>
          </cell>
          <cell r="R726">
            <v>371001</v>
          </cell>
          <cell r="S726">
            <v>0</v>
          </cell>
          <cell r="T726">
            <v>0</v>
          </cell>
          <cell r="U726">
            <v>371001</v>
          </cell>
          <cell r="V726">
            <v>0</v>
          </cell>
          <cell r="W726">
            <v>0</v>
          </cell>
          <cell r="X726">
            <v>371001</v>
          </cell>
          <cell r="Y726">
            <v>0</v>
          </cell>
          <cell r="Z726">
            <v>0</v>
          </cell>
          <cell r="AA726">
            <v>371001</v>
          </cell>
          <cell r="AB726">
            <v>0</v>
          </cell>
          <cell r="AC726">
            <v>0</v>
          </cell>
          <cell r="AD726">
            <v>371001</v>
          </cell>
          <cell r="AE726">
            <v>0</v>
          </cell>
          <cell r="AF726">
            <v>0</v>
          </cell>
          <cell r="AG726">
            <v>371001</v>
          </cell>
          <cell r="AH726">
            <v>0</v>
          </cell>
          <cell r="AI726">
            <v>0</v>
          </cell>
        </row>
        <row r="727">
          <cell r="A727">
            <v>372001</v>
          </cell>
          <cell r="B727">
            <v>0</v>
          </cell>
          <cell r="C727">
            <v>372001</v>
          </cell>
          <cell r="D727">
            <v>0</v>
          </cell>
          <cell r="E727">
            <v>0</v>
          </cell>
          <cell r="F727">
            <v>372001</v>
          </cell>
          <cell r="G727">
            <v>0</v>
          </cell>
          <cell r="H727">
            <v>0</v>
          </cell>
          <cell r="I727">
            <v>372001</v>
          </cell>
          <cell r="J727">
            <v>0</v>
          </cell>
          <cell r="K727">
            <v>0</v>
          </cell>
          <cell r="L727">
            <v>372001</v>
          </cell>
          <cell r="M727">
            <v>0</v>
          </cell>
          <cell r="N727">
            <v>0</v>
          </cell>
          <cell r="O727">
            <v>372001</v>
          </cell>
          <cell r="P727">
            <v>0</v>
          </cell>
          <cell r="Q727">
            <v>0</v>
          </cell>
          <cell r="R727">
            <v>372001</v>
          </cell>
          <cell r="S727">
            <v>0</v>
          </cell>
          <cell r="T727">
            <v>0</v>
          </cell>
          <cell r="U727">
            <v>372001</v>
          </cell>
          <cell r="V727">
            <v>0</v>
          </cell>
          <cell r="W727">
            <v>0</v>
          </cell>
          <cell r="X727">
            <v>372001</v>
          </cell>
          <cell r="Y727">
            <v>0</v>
          </cell>
          <cell r="Z727">
            <v>0</v>
          </cell>
          <cell r="AA727">
            <v>372001</v>
          </cell>
          <cell r="AB727">
            <v>0</v>
          </cell>
          <cell r="AC727">
            <v>0</v>
          </cell>
          <cell r="AD727">
            <v>372001</v>
          </cell>
          <cell r="AE727">
            <v>0</v>
          </cell>
          <cell r="AF727">
            <v>0</v>
          </cell>
          <cell r="AG727">
            <v>372001</v>
          </cell>
          <cell r="AH727">
            <v>0</v>
          </cell>
          <cell r="AI727">
            <v>0</v>
          </cell>
        </row>
        <row r="728">
          <cell r="A728">
            <v>373001</v>
          </cell>
          <cell r="B728">
            <v>0</v>
          </cell>
          <cell r="C728">
            <v>373001</v>
          </cell>
          <cell r="D728">
            <v>0</v>
          </cell>
          <cell r="E728">
            <v>0</v>
          </cell>
          <cell r="F728">
            <v>373001</v>
          </cell>
          <cell r="G728">
            <v>0</v>
          </cell>
          <cell r="H728">
            <v>0</v>
          </cell>
          <cell r="I728">
            <v>373001</v>
          </cell>
          <cell r="J728">
            <v>0</v>
          </cell>
          <cell r="K728">
            <v>0</v>
          </cell>
          <cell r="L728">
            <v>373001</v>
          </cell>
          <cell r="M728">
            <v>0</v>
          </cell>
          <cell r="N728">
            <v>0</v>
          </cell>
          <cell r="O728">
            <v>373001</v>
          </cell>
          <cell r="P728">
            <v>0</v>
          </cell>
          <cell r="Q728">
            <v>0</v>
          </cell>
          <cell r="R728">
            <v>373001</v>
          </cell>
          <cell r="S728">
            <v>0</v>
          </cell>
          <cell r="T728">
            <v>0</v>
          </cell>
          <cell r="U728">
            <v>373001</v>
          </cell>
          <cell r="V728">
            <v>0</v>
          </cell>
          <cell r="W728">
            <v>0</v>
          </cell>
          <cell r="X728">
            <v>373001</v>
          </cell>
          <cell r="Y728">
            <v>0</v>
          </cell>
          <cell r="Z728">
            <v>0</v>
          </cell>
          <cell r="AA728">
            <v>373001</v>
          </cell>
          <cell r="AB728">
            <v>0</v>
          </cell>
          <cell r="AC728">
            <v>0</v>
          </cell>
          <cell r="AD728">
            <v>373001</v>
          </cell>
          <cell r="AE728">
            <v>0</v>
          </cell>
          <cell r="AF728">
            <v>0</v>
          </cell>
          <cell r="AG728">
            <v>373001</v>
          </cell>
          <cell r="AH728">
            <v>0</v>
          </cell>
          <cell r="AI728">
            <v>0</v>
          </cell>
        </row>
        <row r="729">
          <cell r="A729">
            <v>374001</v>
          </cell>
          <cell r="B729">
            <v>0</v>
          </cell>
          <cell r="C729">
            <v>374001</v>
          </cell>
          <cell r="D729">
            <v>0</v>
          </cell>
          <cell r="E729">
            <v>0</v>
          </cell>
          <cell r="F729">
            <v>374001</v>
          </cell>
          <cell r="G729">
            <v>0</v>
          </cell>
          <cell r="H729">
            <v>0</v>
          </cell>
          <cell r="I729">
            <v>374001</v>
          </cell>
          <cell r="J729">
            <v>0</v>
          </cell>
          <cell r="K729">
            <v>0</v>
          </cell>
          <cell r="L729">
            <v>374001</v>
          </cell>
          <cell r="M729">
            <v>0</v>
          </cell>
          <cell r="N729">
            <v>0</v>
          </cell>
          <cell r="O729">
            <v>374001</v>
          </cell>
          <cell r="P729">
            <v>0</v>
          </cell>
          <cell r="Q729">
            <v>0</v>
          </cell>
          <cell r="R729">
            <v>374001</v>
          </cell>
          <cell r="S729">
            <v>0</v>
          </cell>
          <cell r="T729">
            <v>0</v>
          </cell>
          <cell r="U729">
            <v>374001</v>
          </cell>
          <cell r="V729">
            <v>0</v>
          </cell>
          <cell r="W729">
            <v>0</v>
          </cell>
          <cell r="X729">
            <v>374001</v>
          </cell>
          <cell r="Y729">
            <v>0</v>
          </cell>
          <cell r="Z729">
            <v>0</v>
          </cell>
          <cell r="AA729">
            <v>374001</v>
          </cell>
          <cell r="AB729">
            <v>0</v>
          </cell>
          <cell r="AC729">
            <v>0</v>
          </cell>
          <cell r="AD729">
            <v>374001</v>
          </cell>
          <cell r="AE729">
            <v>0</v>
          </cell>
          <cell r="AF729">
            <v>0</v>
          </cell>
          <cell r="AG729">
            <v>374001</v>
          </cell>
          <cell r="AH729">
            <v>0</v>
          </cell>
          <cell r="AI729">
            <v>0</v>
          </cell>
        </row>
        <row r="730">
          <cell r="A730">
            <v>375001</v>
          </cell>
          <cell r="B730">
            <v>0</v>
          </cell>
          <cell r="C730">
            <v>375001</v>
          </cell>
          <cell r="D730">
            <v>0</v>
          </cell>
          <cell r="E730">
            <v>0</v>
          </cell>
          <cell r="F730">
            <v>375001</v>
          </cell>
          <cell r="G730">
            <v>0</v>
          </cell>
          <cell r="H730">
            <v>0</v>
          </cell>
          <cell r="I730">
            <v>375001</v>
          </cell>
          <cell r="J730">
            <v>0</v>
          </cell>
          <cell r="K730">
            <v>0</v>
          </cell>
          <cell r="L730">
            <v>375001</v>
          </cell>
          <cell r="M730">
            <v>0</v>
          </cell>
          <cell r="N730">
            <v>0</v>
          </cell>
          <cell r="O730">
            <v>375001</v>
          </cell>
          <cell r="P730">
            <v>0</v>
          </cell>
          <cell r="Q730">
            <v>0</v>
          </cell>
          <cell r="R730">
            <v>375001</v>
          </cell>
          <cell r="S730">
            <v>0</v>
          </cell>
          <cell r="T730">
            <v>0</v>
          </cell>
          <cell r="U730">
            <v>375001</v>
          </cell>
          <cell r="V730">
            <v>0</v>
          </cell>
          <cell r="W730">
            <v>0</v>
          </cell>
          <cell r="X730">
            <v>375001</v>
          </cell>
          <cell r="Y730">
            <v>0</v>
          </cell>
          <cell r="Z730">
            <v>0</v>
          </cell>
          <cell r="AA730">
            <v>375001</v>
          </cell>
          <cell r="AB730">
            <v>0</v>
          </cell>
          <cell r="AC730">
            <v>0</v>
          </cell>
          <cell r="AD730">
            <v>375001</v>
          </cell>
          <cell r="AE730">
            <v>0</v>
          </cell>
          <cell r="AF730">
            <v>0</v>
          </cell>
          <cell r="AG730">
            <v>375001</v>
          </cell>
          <cell r="AH730">
            <v>0</v>
          </cell>
          <cell r="AI730">
            <v>0</v>
          </cell>
        </row>
        <row r="731">
          <cell r="A731">
            <v>376001</v>
          </cell>
          <cell r="B731">
            <v>0</v>
          </cell>
          <cell r="C731">
            <v>376001</v>
          </cell>
          <cell r="D731">
            <v>0</v>
          </cell>
          <cell r="E731">
            <v>0</v>
          </cell>
          <cell r="F731">
            <v>376001</v>
          </cell>
          <cell r="G731">
            <v>0</v>
          </cell>
          <cell r="H731">
            <v>0</v>
          </cell>
          <cell r="I731">
            <v>376001</v>
          </cell>
          <cell r="J731">
            <v>0</v>
          </cell>
          <cell r="K731">
            <v>0</v>
          </cell>
          <cell r="L731">
            <v>376001</v>
          </cell>
          <cell r="M731">
            <v>0</v>
          </cell>
          <cell r="N731">
            <v>0</v>
          </cell>
          <cell r="O731">
            <v>376001</v>
          </cell>
          <cell r="P731">
            <v>0</v>
          </cell>
          <cell r="Q731">
            <v>0</v>
          </cell>
          <cell r="R731">
            <v>376001</v>
          </cell>
          <cell r="S731">
            <v>0</v>
          </cell>
          <cell r="T731">
            <v>0</v>
          </cell>
          <cell r="U731">
            <v>376001</v>
          </cell>
          <cell r="V731">
            <v>0</v>
          </cell>
          <cell r="W731">
            <v>0</v>
          </cell>
          <cell r="X731">
            <v>376001</v>
          </cell>
          <cell r="Y731">
            <v>0</v>
          </cell>
          <cell r="Z731">
            <v>0</v>
          </cell>
          <cell r="AA731">
            <v>376001</v>
          </cell>
          <cell r="AB731">
            <v>0</v>
          </cell>
          <cell r="AC731">
            <v>0</v>
          </cell>
          <cell r="AD731">
            <v>376001</v>
          </cell>
          <cell r="AE731">
            <v>0</v>
          </cell>
          <cell r="AF731">
            <v>0</v>
          </cell>
          <cell r="AG731">
            <v>376001</v>
          </cell>
          <cell r="AH731">
            <v>0</v>
          </cell>
          <cell r="AI731">
            <v>0</v>
          </cell>
        </row>
        <row r="732">
          <cell r="A732">
            <v>377001</v>
          </cell>
          <cell r="B732">
            <v>0</v>
          </cell>
          <cell r="C732">
            <v>377001</v>
          </cell>
          <cell r="D732">
            <v>0</v>
          </cell>
          <cell r="E732">
            <v>0</v>
          </cell>
          <cell r="F732">
            <v>377001</v>
          </cell>
          <cell r="G732">
            <v>0</v>
          </cell>
          <cell r="H732">
            <v>0</v>
          </cell>
          <cell r="I732">
            <v>377001</v>
          </cell>
          <cell r="J732">
            <v>0</v>
          </cell>
          <cell r="K732">
            <v>0</v>
          </cell>
          <cell r="L732">
            <v>377001</v>
          </cell>
          <cell r="M732">
            <v>0</v>
          </cell>
          <cell r="N732">
            <v>0</v>
          </cell>
          <cell r="O732">
            <v>377001</v>
          </cell>
          <cell r="P732">
            <v>0</v>
          </cell>
          <cell r="Q732">
            <v>0</v>
          </cell>
          <cell r="R732">
            <v>377001</v>
          </cell>
          <cell r="S732">
            <v>0</v>
          </cell>
          <cell r="T732">
            <v>0</v>
          </cell>
          <cell r="U732">
            <v>377001</v>
          </cell>
          <cell r="V732">
            <v>0</v>
          </cell>
          <cell r="W732">
            <v>0</v>
          </cell>
          <cell r="X732">
            <v>377001</v>
          </cell>
          <cell r="Y732">
            <v>0</v>
          </cell>
          <cell r="Z732">
            <v>0</v>
          </cell>
          <cell r="AA732">
            <v>377001</v>
          </cell>
          <cell r="AB732">
            <v>0</v>
          </cell>
          <cell r="AC732">
            <v>0</v>
          </cell>
          <cell r="AD732">
            <v>377001</v>
          </cell>
          <cell r="AE732">
            <v>0</v>
          </cell>
          <cell r="AF732">
            <v>0</v>
          </cell>
          <cell r="AG732">
            <v>377001</v>
          </cell>
          <cell r="AH732">
            <v>0</v>
          </cell>
          <cell r="AI732">
            <v>0</v>
          </cell>
        </row>
        <row r="733">
          <cell r="A733">
            <v>378001</v>
          </cell>
          <cell r="B733">
            <v>0</v>
          </cell>
          <cell r="C733">
            <v>378001</v>
          </cell>
          <cell r="D733">
            <v>0</v>
          </cell>
          <cell r="E733">
            <v>0</v>
          </cell>
          <cell r="F733">
            <v>378001</v>
          </cell>
          <cell r="G733">
            <v>0</v>
          </cell>
          <cell r="H733">
            <v>0</v>
          </cell>
          <cell r="I733">
            <v>378001</v>
          </cell>
          <cell r="J733">
            <v>0</v>
          </cell>
          <cell r="K733">
            <v>0</v>
          </cell>
          <cell r="L733">
            <v>378001</v>
          </cell>
          <cell r="M733">
            <v>0</v>
          </cell>
          <cell r="N733">
            <v>0</v>
          </cell>
          <cell r="O733">
            <v>378001</v>
          </cell>
          <cell r="P733">
            <v>0</v>
          </cell>
          <cell r="Q733">
            <v>0</v>
          </cell>
          <cell r="R733">
            <v>378001</v>
          </cell>
          <cell r="S733">
            <v>0</v>
          </cell>
          <cell r="T733">
            <v>0</v>
          </cell>
          <cell r="U733">
            <v>378001</v>
          </cell>
          <cell r="V733">
            <v>0</v>
          </cell>
          <cell r="W733">
            <v>0</v>
          </cell>
          <cell r="X733">
            <v>378001</v>
          </cell>
          <cell r="Y733">
            <v>0</v>
          </cell>
          <cell r="Z733">
            <v>0</v>
          </cell>
          <cell r="AA733">
            <v>378001</v>
          </cell>
          <cell r="AB733">
            <v>0</v>
          </cell>
          <cell r="AC733">
            <v>0</v>
          </cell>
          <cell r="AD733">
            <v>378001</v>
          </cell>
          <cell r="AE733">
            <v>0</v>
          </cell>
          <cell r="AF733">
            <v>0</v>
          </cell>
          <cell r="AG733">
            <v>378001</v>
          </cell>
          <cell r="AH733">
            <v>0</v>
          </cell>
          <cell r="AI733">
            <v>0</v>
          </cell>
        </row>
        <row r="734">
          <cell r="A734">
            <v>379001</v>
          </cell>
          <cell r="B734">
            <v>0</v>
          </cell>
          <cell r="C734">
            <v>379001</v>
          </cell>
          <cell r="D734">
            <v>0</v>
          </cell>
          <cell r="E734">
            <v>0</v>
          </cell>
          <cell r="F734">
            <v>379001</v>
          </cell>
          <cell r="G734">
            <v>0</v>
          </cell>
          <cell r="H734">
            <v>0</v>
          </cell>
          <cell r="I734">
            <v>379001</v>
          </cell>
          <cell r="J734">
            <v>0</v>
          </cell>
          <cell r="K734">
            <v>0</v>
          </cell>
          <cell r="L734">
            <v>379001</v>
          </cell>
          <cell r="M734">
            <v>0</v>
          </cell>
          <cell r="N734">
            <v>0</v>
          </cell>
          <cell r="O734">
            <v>379001</v>
          </cell>
          <cell r="P734">
            <v>0</v>
          </cell>
          <cell r="Q734">
            <v>0</v>
          </cell>
          <cell r="R734">
            <v>379001</v>
          </cell>
          <cell r="S734">
            <v>0</v>
          </cell>
          <cell r="T734">
            <v>0</v>
          </cell>
          <cell r="U734">
            <v>379001</v>
          </cell>
          <cell r="V734">
            <v>0</v>
          </cell>
          <cell r="W734">
            <v>0</v>
          </cell>
          <cell r="X734">
            <v>379001</v>
          </cell>
          <cell r="Y734">
            <v>0</v>
          </cell>
          <cell r="Z734">
            <v>0</v>
          </cell>
          <cell r="AA734">
            <v>379001</v>
          </cell>
          <cell r="AB734">
            <v>0</v>
          </cell>
          <cell r="AC734">
            <v>0</v>
          </cell>
          <cell r="AD734">
            <v>379001</v>
          </cell>
          <cell r="AE734">
            <v>0</v>
          </cell>
          <cell r="AF734">
            <v>0</v>
          </cell>
          <cell r="AG734">
            <v>379001</v>
          </cell>
          <cell r="AH734">
            <v>0</v>
          </cell>
          <cell r="AI734">
            <v>0</v>
          </cell>
        </row>
        <row r="735">
          <cell r="A735">
            <v>381001</v>
          </cell>
          <cell r="B735">
            <v>0</v>
          </cell>
          <cell r="C735">
            <v>381001</v>
          </cell>
          <cell r="D735">
            <v>0</v>
          </cell>
          <cell r="E735">
            <v>0</v>
          </cell>
          <cell r="F735">
            <v>381001</v>
          </cell>
          <cell r="G735">
            <v>0</v>
          </cell>
          <cell r="H735">
            <v>0</v>
          </cell>
          <cell r="I735">
            <v>381001</v>
          </cell>
          <cell r="J735">
            <v>0</v>
          </cell>
          <cell r="K735">
            <v>0</v>
          </cell>
          <cell r="L735">
            <v>381001</v>
          </cell>
          <cell r="M735">
            <v>0</v>
          </cell>
          <cell r="N735">
            <v>0</v>
          </cell>
          <cell r="O735">
            <v>381001</v>
          </cell>
          <cell r="P735">
            <v>0</v>
          </cell>
          <cell r="Q735">
            <v>0</v>
          </cell>
          <cell r="R735">
            <v>381001</v>
          </cell>
          <cell r="S735">
            <v>0</v>
          </cell>
          <cell r="T735">
            <v>0</v>
          </cell>
          <cell r="U735">
            <v>381001</v>
          </cell>
          <cell r="V735">
            <v>0</v>
          </cell>
          <cell r="W735">
            <v>0</v>
          </cell>
          <cell r="X735">
            <v>381001</v>
          </cell>
          <cell r="Y735">
            <v>0</v>
          </cell>
          <cell r="Z735">
            <v>0</v>
          </cell>
          <cell r="AA735">
            <v>381001</v>
          </cell>
          <cell r="AB735">
            <v>0</v>
          </cell>
          <cell r="AC735">
            <v>0</v>
          </cell>
          <cell r="AD735">
            <v>381001</v>
          </cell>
          <cell r="AE735">
            <v>0</v>
          </cell>
          <cell r="AF735">
            <v>0</v>
          </cell>
          <cell r="AG735">
            <v>381001</v>
          </cell>
          <cell r="AH735">
            <v>0</v>
          </cell>
          <cell r="AI735">
            <v>0</v>
          </cell>
        </row>
        <row r="736">
          <cell r="A736">
            <v>382001</v>
          </cell>
          <cell r="B736">
            <v>0</v>
          </cell>
          <cell r="C736">
            <v>382001</v>
          </cell>
          <cell r="D736">
            <v>0</v>
          </cell>
          <cell r="E736">
            <v>0</v>
          </cell>
          <cell r="F736">
            <v>382001</v>
          </cell>
          <cell r="G736">
            <v>0</v>
          </cell>
          <cell r="H736">
            <v>0</v>
          </cell>
          <cell r="I736">
            <v>382001</v>
          </cell>
          <cell r="J736">
            <v>0</v>
          </cell>
          <cell r="K736">
            <v>0</v>
          </cell>
          <cell r="L736">
            <v>382001</v>
          </cell>
          <cell r="M736">
            <v>0</v>
          </cell>
          <cell r="N736">
            <v>0</v>
          </cell>
          <cell r="O736">
            <v>382001</v>
          </cell>
          <cell r="P736">
            <v>0</v>
          </cell>
          <cell r="Q736">
            <v>0</v>
          </cell>
          <cell r="R736">
            <v>382001</v>
          </cell>
          <cell r="S736">
            <v>0</v>
          </cell>
          <cell r="T736">
            <v>0</v>
          </cell>
          <cell r="U736">
            <v>382001</v>
          </cell>
          <cell r="V736">
            <v>0</v>
          </cell>
          <cell r="W736">
            <v>0</v>
          </cell>
          <cell r="X736">
            <v>382001</v>
          </cell>
          <cell r="Y736">
            <v>0</v>
          </cell>
          <cell r="Z736">
            <v>0</v>
          </cell>
          <cell r="AA736">
            <v>382001</v>
          </cell>
          <cell r="AB736">
            <v>0</v>
          </cell>
          <cell r="AC736">
            <v>0</v>
          </cell>
          <cell r="AD736">
            <v>382001</v>
          </cell>
          <cell r="AE736">
            <v>0</v>
          </cell>
          <cell r="AF736">
            <v>0</v>
          </cell>
          <cell r="AG736">
            <v>382001</v>
          </cell>
          <cell r="AH736">
            <v>0</v>
          </cell>
          <cell r="AI736">
            <v>0</v>
          </cell>
        </row>
        <row r="737">
          <cell r="A737">
            <v>382002</v>
          </cell>
          <cell r="B737">
            <v>0</v>
          </cell>
          <cell r="C737">
            <v>382002</v>
          </cell>
          <cell r="D737">
            <v>0</v>
          </cell>
          <cell r="E737">
            <v>0</v>
          </cell>
          <cell r="F737">
            <v>382002</v>
          </cell>
          <cell r="G737">
            <v>0</v>
          </cell>
          <cell r="H737">
            <v>0</v>
          </cell>
          <cell r="I737">
            <v>382002</v>
          </cell>
          <cell r="J737">
            <v>0</v>
          </cell>
          <cell r="K737">
            <v>0</v>
          </cell>
          <cell r="L737">
            <v>382002</v>
          </cell>
          <cell r="M737">
            <v>0</v>
          </cell>
          <cell r="N737">
            <v>0</v>
          </cell>
          <cell r="O737">
            <v>382002</v>
          </cell>
          <cell r="P737">
            <v>0</v>
          </cell>
          <cell r="Q737">
            <v>0</v>
          </cell>
          <cell r="R737">
            <v>382002</v>
          </cell>
          <cell r="S737">
            <v>0</v>
          </cell>
          <cell r="T737">
            <v>0</v>
          </cell>
          <cell r="U737">
            <v>382002</v>
          </cell>
          <cell r="V737">
            <v>0</v>
          </cell>
          <cell r="W737">
            <v>0</v>
          </cell>
          <cell r="X737">
            <v>382002</v>
          </cell>
          <cell r="Y737">
            <v>0</v>
          </cell>
          <cell r="Z737">
            <v>0</v>
          </cell>
          <cell r="AA737">
            <v>382002</v>
          </cell>
          <cell r="AB737">
            <v>0</v>
          </cell>
          <cell r="AC737">
            <v>0</v>
          </cell>
          <cell r="AD737">
            <v>382002</v>
          </cell>
          <cell r="AE737">
            <v>0</v>
          </cell>
          <cell r="AF737">
            <v>0</v>
          </cell>
          <cell r="AG737">
            <v>382002</v>
          </cell>
          <cell r="AH737">
            <v>0</v>
          </cell>
          <cell r="AI737">
            <v>0</v>
          </cell>
        </row>
        <row r="738">
          <cell r="A738">
            <v>383001</v>
          </cell>
          <cell r="B738">
            <v>0</v>
          </cell>
          <cell r="C738">
            <v>383001</v>
          </cell>
          <cell r="D738">
            <v>0</v>
          </cell>
          <cell r="E738">
            <v>0</v>
          </cell>
          <cell r="F738">
            <v>383001</v>
          </cell>
          <cell r="G738">
            <v>0</v>
          </cell>
          <cell r="H738">
            <v>0</v>
          </cell>
          <cell r="I738">
            <v>383001</v>
          </cell>
          <cell r="J738">
            <v>0</v>
          </cell>
          <cell r="K738">
            <v>0</v>
          </cell>
          <cell r="L738">
            <v>383001</v>
          </cell>
          <cell r="M738">
            <v>0</v>
          </cell>
          <cell r="N738">
            <v>0</v>
          </cell>
          <cell r="O738">
            <v>383001</v>
          </cell>
          <cell r="P738">
            <v>0</v>
          </cell>
          <cell r="Q738">
            <v>0</v>
          </cell>
          <cell r="R738">
            <v>383001</v>
          </cell>
          <cell r="S738">
            <v>0</v>
          </cell>
          <cell r="T738">
            <v>0</v>
          </cell>
          <cell r="U738">
            <v>383001</v>
          </cell>
          <cell r="V738">
            <v>0</v>
          </cell>
          <cell r="W738">
            <v>0</v>
          </cell>
          <cell r="X738">
            <v>383001</v>
          </cell>
          <cell r="Y738">
            <v>0</v>
          </cell>
          <cell r="Z738">
            <v>0</v>
          </cell>
          <cell r="AA738">
            <v>383001</v>
          </cell>
          <cell r="AB738">
            <v>0</v>
          </cell>
          <cell r="AC738">
            <v>0</v>
          </cell>
          <cell r="AD738">
            <v>383001</v>
          </cell>
          <cell r="AE738">
            <v>0</v>
          </cell>
          <cell r="AF738">
            <v>0</v>
          </cell>
          <cell r="AG738">
            <v>383001</v>
          </cell>
          <cell r="AH738">
            <v>0</v>
          </cell>
          <cell r="AI738">
            <v>0</v>
          </cell>
        </row>
        <row r="739">
          <cell r="A739">
            <v>384001</v>
          </cell>
          <cell r="B739">
            <v>0</v>
          </cell>
          <cell r="C739">
            <v>384001</v>
          </cell>
          <cell r="D739">
            <v>0</v>
          </cell>
          <cell r="E739">
            <v>0</v>
          </cell>
          <cell r="F739">
            <v>384001</v>
          </cell>
          <cell r="G739">
            <v>0</v>
          </cell>
          <cell r="H739">
            <v>0</v>
          </cell>
          <cell r="I739">
            <v>384001</v>
          </cell>
          <cell r="J739">
            <v>0</v>
          </cell>
          <cell r="K739">
            <v>0</v>
          </cell>
          <cell r="L739">
            <v>384001</v>
          </cell>
          <cell r="M739">
            <v>0</v>
          </cell>
          <cell r="N739">
            <v>0</v>
          </cell>
          <cell r="O739">
            <v>384001</v>
          </cell>
          <cell r="P739">
            <v>0</v>
          </cell>
          <cell r="Q739">
            <v>0</v>
          </cell>
          <cell r="R739">
            <v>384001</v>
          </cell>
          <cell r="S739">
            <v>0</v>
          </cell>
          <cell r="T739">
            <v>0</v>
          </cell>
          <cell r="U739">
            <v>384001</v>
          </cell>
          <cell r="V739">
            <v>0</v>
          </cell>
          <cell r="W739">
            <v>0</v>
          </cell>
          <cell r="X739">
            <v>384001</v>
          </cell>
          <cell r="Y739">
            <v>0</v>
          </cell>
          <cell r="Z739">
            <v>0</v>
          </cell>
          <cell r="AA739">
            <v>384001</v>
          </cell>
          <cell r="AB739">
            <v>0</v>
          </cell>
          <cell r="AC739">
            <v>0</v>
          </cell>
          <cell r="AD739">
            <v>384001</v>
          </cell>
          <cell r="AE739">
            <v>0</v>
          </cell>
          <cell r="AF739">
            <v>0</v>
          </cell>
          <cell r="AG739">
            <v>384001</v>
          </cell>
          <cell r="AH739">
            <v>0</v>
          </cell>
          <cell r="AI739">
            <v>0</v>
          </cell>
        </row>
        <row r="740">
          <cell r="A740">
            <v>385001</v>
          </cell>
          <cell r="B740">
            <v>0</v>
          </cell>
          <cell r="C740">
            <v>385001</v>
          </cell>
          <cell r="D740">
            <v>0</v>
          </cell>
          <cell r="E740">
            <v>0</v>
          </cell>
          <cell r="F740">
            <v>385001</v>
          </cell>
          <cell r="G740">
            <v>0</v>
          </cell>
          <cell r="H740">
            <v>0</v>
          </cell>
          <cell r="I740">
            <v>385001</v>
          </cell>
          <cell r="J740">
            <v>0</v>
          </cell>
          <cell r="K740">
            <v>0</v>
          </cell>
          <cell r="L740">
            <v>385001</v>
          </cell>
          <cell r="M740">
            <v>0</v>
          </cell>
          <cell r="N740">
            <v>0</v>
          </cell>
          <cell r="O740">
            <v>385001</v>
          </cell>
          <cell r="P740">
            <v>0</v>
          </cell>
          <cell r="Q740">
            <v>0</v>
          </cell>
          <cell r="R740">
            <v>385001</v>
          </cell>
          <cell r="S740">
            <v>0</v>
          </cell>
          <cell r="T740">
            <v>0</v>
          </cell>
          <cell r="U740">
            <v>385001</v>
          </cell>
          <cell r="V740">
            <v>0</v>
          </cell>
          <cell r="W740">
            <v>0</v>
          </cell>
          <cell r="X740">
            <v>385001</v>
          </cell>
          <cell r="Y740">
            <v>0</v>
          </cell>
          <cell r="Z740">
            <v>0</v>
          </cell>
          <cell r="AA740">
            <v>385001</v>
          </cell>
          <cell r="AB740">
            <v>0</v>
          </cell>
          <cell r="AC740">
            <v>0</v>
          </cell>
          <cell r="AD740">
            <v>385001</v>
          </cell>
          <cell r="AE740">
            <v>0</v>
          </cell>
          <cell r="AF740">
            <v>0</v>
          </cell>
          <cell r="AG740">
            <v>385001</v>
          </cell>
          <cell r="AH740">
            <v>0</v>
          </cell>
          <cell r="AI740">
            <v>0</v>
          </cell>
        </row>
        <row r="741">
          <cell r="A741">
            <v>391001</v>
          </cell>
          <cell r="B741">
            <v>0</v>
          </cell>
          <cell r="C741">
            <v>391001</v>
          </cell>
          <cell r="D741">
            <v>0</v>
          </cell>
          <cell r="E741">
            <v>0</v>
          </cell>
          <cell r="F741">
            <v>391001</v>
          </cell>
          <cell r="G741">
            <v>0</v>
          </cell>
          <cell r="H741">
            <v>0</v>
          </cell>
          <cell r="I741">
            <v>391001</v>
          </cell>
          <cell r="J741">
            <v>0</v>
          </cell>
          <cell r="K741">
            <v>0</v>
          </cell>
          <cell r="L741">
            <v>391001</v>
          </cell>
          <cell r="M741">
            <v>0</v>
          </cell>
          <cell r="N741">
            <v>0</v>
          </cell>
          <cell r="O741">
            <v>391001</v>
          </cell>
          <cell r="P741">
            <v>0</v>
          </cell>
          <cell r="Q741">
            <v>0</v>
          </cell>
          <cell r="R741">
            <v>391001</v>
          </cell>
          <cell r="S741">
            <v>0</v>
          </cell>
          <cell r="T741">
            <v>0</v>
          </cell>
          <cell r="U741">
            <v>391001</v>
          </cell>
          <cell r="V741">
            <v>0</v>
          </cell>
          <cell r="W741">
            <v>0</v>
          </cell>
          <cell r="X741">
            <v>391001</v>
          </cell>
          <cell r="Y741">
            <v>0</v>
          </cell>
          <cell r="Z741">
            <v>0</v>
          </cell>
          <cell r="AA741">
            <v>391001</v>
          </cell>
          <cell r="AB741">
            <v>0</v>
          </cell>
          <cell r="AC741">
            <v>0</v>
          </cell>
          <cell r="AD741">
            <v>391001</v>
          </cell>
          <cell r="AE741">
            <v>0</v>
          </cell>
          <cell r="AF741">
            <v>0</v>
          </cell>
          <cell r="AG741">
            <v>391001</v>
          </cell>
          <cell r="AH741">
            <v>0</v>
          </cell>
          <cell r="AI741">
            <v>0</v>
          </cell>
        </row>
        <row r="742">
          <cell r="A742">
            <v>392001</v>
          </cell>
          <cell r="B742">
            <v>0</v>
          </cell>
          <cell r="C742">
            <v>392001</v>
          </cell>
          <cell r="D742">
            <v>0</v>
          </cell>
          <cell r="E742">
            <v>0</v>
          </cell>
          <cell r="F742">
            <v>392001</v>
          </cell>
          <cell r="G742">
            <v>0</v>
          </cell>
          <cell r="H742">
            <v>0</v>
          </cell>
          <cell r="I742">
            <v>392001</v>
          </cell>
          <cell r="J742">
            <v>0</v>
          </cell>
          <cell r="K742">
            <v>0</v>
          </cell>
          <cell r="L742">
            <v>392001</v>
          </cell>
          <cell r="M742">
            <v>0</v>
          </cell>
          <cell r="N742">
            <v>0</v>
          </cell>
          <cell r="O742">
            <v>392001</v>
          </cell>
          <cell r="P742">
            <v>0</v>
          </cell>
          <cell r="Q742">
            <v>0</v>
          </cell>
          <cell r="R742">
            <v>392001</v>
          </cell>
          <cell r="S742">
            <v>0</v>
          </cell>
          <cell r="T742">
            <v>0</v>
          </cell>
          <cell r="U742">
            <v>392001</v>
          </cell>
          <cell r="V742">
            <v>0</v>
          </cell>
          <cell r="W742">
            <v>0</v>
          </cell>
          <cell r="X742">
            <v>392001</v>
          </cell>
          <cell r="Y742">
            <v>0</v>
          </cell>
          <cell r="Z742">
            <v>0</v>
          </cell>
          <cell r="AA742">
            <v>392001</v>
          </cell>
          <cell r="AB742">
            <v>0</v>
          </cell>
          <cell r="AC742">
            <v>0</v>
          </cell>
          <cell r="AD742">
            <v>392001</v>
          </cell>
          <cell r="AE742">
            <v>0</v>
          </cell>
          <cell r="AF742">
            <v>0</v>
          </cell>
          <cell r="AG742">
            <v>392001</v>
          </cell>
          <cell r="AH742">
            <v>0</v>
          </cell>
          <cell r="AI742">
            <v>0</v>
          </cell>
        </row>
        <row r="743">
          <cell r="A743">
            <v>392002</v>
          </cell>
          <cell r="B743">
            <v>0</v>
          </cell>
          <cell r="C743">
            <v>392002</v>
          </cell>
          <cell r="D743">
            <v>0</v>
          </cell>
          <cell r="E743">
            <v>0</v>
          </cell>
          <cell r="F743">
            <v>392002</v>
          </cell>
          <cell r="G743">
            <v>0</v>
          </cell>
          <cell r="H743">
            <v>0</v>
          </cell>
          <cell r="I743">
            <v>392002</v>
          </cell>
          <cell r="J743">
            <v>0</v>
          </cell>
          <cell r="K743">
            <v>0</v>
          </cell>
          <cell r="L743">
            <v>392002</v>
          </cell>
          <cell r="M743">
            <v>0</v>
          </cell>
          <cell r="N743">
            <v>0</v>
          </cell>
          <cell r="O743">
            <v>392002</v>
          </cell>
          <cell r="P743">
            <v>0</v>
          </cell>
          <cell r="Q743">
            <v>0</v>
          </cell>
          <cell r="R743">
            <v>392002</v>
          </cell>
          <cell r="S743">
            <v>0</v>
          </cell>
          <cell r="T743">
            <v>0</v>
          </cell>
          <cell r="U743">
            <v>392002</v>
          </cell>
          <cell r="V743">
            <v>0</v>
          </cell>
          <cell r="W743">
            <v>0</v>
          </cell>
          <cell r="X743">
            <v>392002</v>
          </cell>
          <cell r="Y743">
            <v>0</v>
          </cell>
          <cell r="Z743">
            <v>0</v>
          </cell>
          <cell r="AA743">
            <v>392002</v>
          </cell>
          <cell r="AB743">
            <v>0</v>
          </cell>
          <cell r="AC743">
            <v>0</v>
          </cell>
          <cell r="AD743">
            <v>392002</v>
          </cell>
          <cell r="AE743">
            <v>0</v>
          </cell>
          <cell r="AF743">
            <v>0</v>
          </cell>
          <cell r="AG743">
            <v>392002</v>
          </cell>
          <cell r="AH743">
            <v>0</v>
          </cell>
          <cell r="AI743">
            <v>0</v>
          </cell>
        </row>
        <row r="744">
          <cell r="A744">
            <v>392003</v>
          </cell>
          <cell r="B744">
            <v>0</v>
          </cell>
          <cell r="C744">
            <v>392003</v>
          </cell>
          <cell r="D744">
            <v>0</v>
          </cell>
          <cell r="E744">
            <v>0</v>
          </cell>
          <cell r="F744">
            <v>392003</v>
          </cell>
          <cell r="G744">
            <v>0</v>
          </cell>
          <cell r="H744">
            <v>0</v>
          </cell>
          <cell r="I744">
            <v>392003</v>
          </cell>
          <cell r="J744">
            <v>0</v>
          </cell>
          <cell r="K744">
            <v>0</v>
          </cell>
          <cell r="L744">
            <v>392003</v>
          </cell>
          <cell r="M744">
            <v>0</v>
          </cell>
          <cell r="N744">
            <v>0</v>
          </cell>
          <cell r="O744">
            <v>392003</v>
          </cell>
          <cell r="P744">
            <v>0</v>
          </cell>
          <cell r="Q744">
            <v>0</v>
          </cell>
          <cell r="R744">
            <v>392003</v>
          </cell>
          <cell r="S744">
            <v>0</v>
          </cell>
          <cell r="T744">
            <v>0</v>
          </cell>
          <cell r="U744">
            <v>392003</v>
          </cell>
          <cell r="V744">
            <v>0</v>
          </cell>
          <cell r="W744">
            <v>0</v>
          </cell>
          <cell r="X744">
            <v>392003</v>
          </cell>
          <cell r="Y744">
            <v>0</v>
          </cell>
          <cell r="Z744">
            <v>0</v>
          </cell>
          <cell r="AA744">
            <v>392003</v>
          </cell>
          <cell r="AB744">
            <v>0</v>
          </cell>
          <cell r="AC744">
            <v>0</v>
          </cell>
          <cell r="AD744">
            <v>392003</v>
          </cell>
          <cell r="AE744">
            <v>0</v>
          </cell>
          <cell r="AF744">
            <v>0</v>
          </cell>
          <cell r="AG744">
            <v>392003</v>
          </cell>
          <cell r="AH744">
            <v>0</v>
          </cell>
          <cell r="AI744">
            <v>0</v>
          </cell>
        </row>
        <row r="745">
          <cell r="A745">
            <v>392004</v>
          </cell>
          <cell r="B745">
            <v>0</v>
          </cell>
          <cell r="C745">
            <v>392004</v>
          </cell>
          <cell r="D745">
            <v>0</v>
          </cell>
          <cell r="E745">
            <v>0</v>
          </cell>
          <cell r="F745">
            <v>392004</v>
          </cell>
          <cell r="G745">
            <v>0</v>
          </cell>
          <cell r="H745">
            <v>0</v>
          </cell>
          <cell r="I745">
            <v>392004</v>
          </cell>
          <cell r="J745">
            <v>0</v>
          </cell>
          <cell r="K745">
            <v>0</v>
          </cell>
          <cell r="L745">
            <v>392004</v>
          </cell>
          <cell r="M745">
            <v>0</v>
          </cell>
          <cell r="N745">
            <v>0</v>
          </cell>
          <cell r="O745">
            <v>392004</v>
          </cell>
          <cell r="P745">
            <v>0</v>
          </cell>
          <cell r="Q745">
            <v>0</v>
          </cell>
          <cell r="R745">
            <v>392004</v>
          </cell>
          <cell r="S745">
            <v>0</v>
          </cell>
          <cell r="T745">
            <v>0</v>
          </cell>
          <cell r="U745">
            <v>392004</v>
          </cell>
          <cell r="V745">
            <v>0</v>
          </cell>
          <cell r="W745">
            <v>0</v>
          </cell>
          <cell r="X745">
            <v>392004</v>
          </cell>
          <cell r="Y745">
            <v>0</v>
          </cell>
          <cell r="Z745">
            <v>0</v>
          </cell>
          <cell r="AA745">
            <v>392004</v>
          </cell>
          <cell r="AB745">
            <v>0</v>
          </cell>
          <cell r="AC745">
            <v>0</v>
          </cell>
          <cell r="AD745">
            <v>392004</v>
          </cell>
          <cell r="AE745">
            <v>0</v>
          </cell>
          <cell r="AF745">
            <v>0</v>
          </cell>
          <cell r="AG745">
            <v>392004</v>
          </cell>
          <cell r="AH745">
            <v>0</v>
          </cell>
          <cell r="AI745">
            <v>0</v>
          </cell>
        </row>
        <row r="746">
          <cell r="A746">
            <v>392005</v>
          </cell>
          <cell r="B746">
            <v>0</v>
          </cell>
          <cell r="C746">
            <v>392005</v>
          </cell>
          <cell r="D746">
            <v>0</v>
          </cell>
          <cell r="E746">
            <v>0</v>
          </cell>
          <cell r="F746">
            <v>392005</v>
          </cell>
          <cell r="G746">
            <v>0</v>
          </cell>
          <cell r="H746">
            <v>0</v>
          </cell>
          <cell r="I746">
            <v>392005</v>
          </cell>
          <cell r="J746">
            <v>0</v>
          </cell>
          <cell r="K746">
            <v>0</v>
          </cell>
          <cell r="L746">
            <v>392005</v>
          </cell>
          <cell r="M746">
            <v>0</v>
          </cell>
          <cell r="N746">
            <v>0</v>
          </cell>
          <cell r="O746">
            <v>392005</v>
          </cell>
          <cell r="P746">
            <v>0</v>
          </cell>
          <cell r="Q746">
            <v>0</v>
          </cell>
          <cell r="R746">
            <v>392005</v>
          </cell>
          <cell r="S746">
            <v>0</v>
          </cell>
          <cell r="T746">
            <v>0</v>
          </cell>
          <cell r="U746">
            <v>392005</v>
          </cell>
          <cell r="V746">
            <v>0</v>
          </cell>
          <cell r="W746">
            <v>0</v>
          </cell>
          <cell r="X746">
            <v>392005</v>
          </cell>
          <cell r="Y746">
            <v>0</v>
          </cell>
          <cell r="Z746">
            <v>0</v>
          </cell>
          <cell r="AA746">
            <v>392005</v>
          </cell>
          <cell r="AB746">
            <v>0</v>
          </cell>
          <cell r="AC746">
            <v>0</v>
          </cell>
          <cell r="AD746">
            <v>392005</v>
          </cell>
          <cell r="AE746">
            <v>0</v>
          </cell>
          <cell r="AF746">
            <v>0</v>
          </cell>
          <cell r="AG746">
            <v>392005</v>
          </cell>
          <cell r="AH746">
            <v>0</v>
          </cell>
          <cell r="AI746">
            <v>0</v>
          </cell>
        </row>
        <row r="747">
          <cell r="A747">
            <v>392006</v>
          </cell>
          <cell r="B747">
            <v>0</v>
          </cell>
          <cell r="C747">
            <v>392006</v>
          </cell>
          <cell r="D747">
            <v>0</v>
          </cell>
          <cell r="E747">
            <v>0</v>
          </cell>
          <cell r="F747">
            <v>392006</v>
          </cell>
          <cell r="G747">
            <v>0</v>
          </cell>
          <cell r="H747">
            <v>0</v>
          </cell>
          <cell r="I747">
            <v>392006</v>
          </cell>
          <cell r="J747">
            <v>0</v>
          </cell>
          <cell r="K747">
            <v>0</v>
          </cell>
          <cell r="L747">
            <v>392006</v>
          </cell>
          <cell r="M747">
            <v>0</v>
          </cell>
          <cell r="N747">
            <v>0</v>
          </cell>
          <cell r="O747">
            <v>392006</v>
          </cell>
          <cell r="P747">
            <v>0</v>
          </cell>
          <cell r="Q747">
            <v>0</v>
          </cell>
          <cell r="R747">
            <v>392006</v>
          </cell>
          <cell r="S747">
            <v>0</v>
          </cell>
          <cell r="T747">
            <v>0</v>
          </cell>
          <cell r="U747">
            <v>392006</v>
          </cell>
          <cell r="V747">
            <v>0</v>
          </cell>
          <cell r="W747">
            <v>0</v>
          </cell>
          <cell r="X747">
            <v>392006</v>
          </cell>
          <cell r="Y747">
            <v>0</v>
          </cell>
          <cell r="Z747">
            <v>0</v>
          </cell>
          <cell r="AA747">
            <v>392006</v>
          </cell>
          <cell r="AB747">
            <v>0</v>
          </cell>
          <cell r="AC747">
            <v>0</v>
          </cell>
          <cell r="AD747">
            <v>392006</v>
          </cell>
          <cell r="AE747">
            <v>0</v>
          </cell>
          <cell r="AF747">
            <v>0</v>
          </cell>
          <cell r="AG747">
            <v>392006</v>
          </cell>
          <cell r="AH747">
            <v>0</v>
          </cell>
          <cell r="AI747">
            <v>0</v>
          </cell>
        </row>
        <row r="748">
          <cell r="A748">
            <v>393001</v>
          </cell>
          <cell r="B748">
            <v>0</v>
          </cell>
          <cell r="C748">
            <v>393001</v>
          </cell>
          <cell r="D748">
            <v>0</v>
          </cell>
          <cell r="E748">
            <v>0</v>
          </cell>
          <cell r="F748">
            <v>393001</v>
          </cell>
          <cell r="G748">
            <v>0</v>
          </cell>
          <cell r="H748">
            <v>0</v>
          </cell>
          <cell r="I748">
            <v>393001</v>
          </cell>
          <cell r="J748">
            <v>0</v>
          </cell>
          <cell r="K748">
            <v>0</v>
          </cell>
          <cell r="L748">
            <v>393001</v>
          </cell>
          <cell r="M748">
            <v>0</v>
          </cell>
          <cell r="N748">
            <v>0</v>
          </cell>
          <cell r="O748">
            <v>393001</v>
          </cell>
          <cell r="P748">
            <v>0</v>
          </cell>
          <cell r="Q748">
            <v>0</v>
          </cell>
          <cell r="R748">
            <v>393001</v>
          </cell>
          <cell r="S748">
            <v>0</v>
          </cell>
          <cell r="T748">
            <v>0</v>
          </cell>
          <cell r="U748">
            <v>393001</v>
          </cell>
          <cell r="V748">
            <v>0</v>
          </cell>
          <cell r="W748">
            <v>0</v>
          </cell>
          <cell r="X748">
            <v>393001</v>
          </cell>
          <cell r="Y748">
            <v>0</v>
          </cell>
          <cell r="Z748">
            <v>0</v>
          </cell>
          <cell r="AA748">
            <v>393001</v>
          </cell>
          <cell r="AB748">
            <v>0</v>
          </cell>
          <cell r="AC748">
            <v>0</v>
          </cell>
          <cell r="AD748">
            <v>393001</v>
          </cell>
          <cell r="AE748">
            <v>0</v>
          </cell>
          <cell r="AF748">
            <v>0</v>
          </cell>
          <cell r="AG748">
            <v>393001</v>
          </cell>
          <cell r="AH748">
            <v>0</v>
          </cell>
          <cell r="AI748">
            <v>0</v>
          </cell>
        </row>
        <row r="749">
          <cell r="A749">
            <v>394001</v>
          </cell>
          <cell r="B749">
            <v>0</v>
          </cell>
          <cell r="C749">
            <v>394001</v>
          </cell>
          <cell r="D749">
            <v>0</v>
          </cell>
          <cell r="E749">
            <v>0</v>
          </cell>
          <cell r="F749">
            <v>394001</v>
          </cell>
          <cell r="G749">
            <v>0</v>
          </cell>
          <cell r="H749">
            <v>0</v>
          </cell>
          <cell r="I749">
            <v>394001</v>
          </cell>
          <cell r="J749">
            <v>0</v>
          </cell>
          <cell r="K749">
            <v>0</v>
          </cell>
          <cell r="L749">
            <v>394001</v>
          </cell>
          <cell r="M749">
            <v>0</v>
          </cell>
          <cell r="N749">
            <v>0</v>
          </cell>
          <cell r="O749">
            <v>394001</v>
          </cell>
          <cell r="P749">
            <v>0</v>
          </cell>
          <cell r="Q749">
            <v>0</v>
          </cell>
          <cell r="R749">
            <v>394001</v>
          </cell>
          <cell r="S749">
            <v>0</v>
          </cell>
          <cell r="T749">
            <v>0</v>
          </cell>
          <cell r="U749">
            <v>394001</v>
          </cell>
          <cell r="V749">
            <v>0</v>
          </cell>
          <cell r="W749">
            <v>0</v>
          </cell>
          <cell r="X749">
            <v>394001</v>
          </cell>
          <cell r="Y749">
            <v>0</v>
          </cell>
          <cell r="Z749">
            <v>0</v>
          </cell>
          <cell r="AA749">
            <v>394001</v>
          </cell>
          <cell r="AB749">
            <v>0</v>
          </cell>
          <cell r="AC749">
            <v>0</v>
          </cell>
          <cell r="AD749">
            <v>394001</v>
          </cell>
          <cell r="AE749">
            <v>0</v>
          </cell>
          <cell r="AF749">
            <v>0</v>
          </cell>
          <cell r="AG749">
            <v>394001</v>
          </cell>
          <cell r="AH749">
            <v>0</v>
          </cell>
          <cell r="AI749">
            <v>0</v>
          </cell>
        </row>
        <row r="750">
          <cell r="A750">
            <v>395001</v>
          </cell>
          <cell r="B750">
            <v>0</v>
          </cell>
          <cell r="C750">
            <v>395001</v>
          </cell>
          <cell r="D750">
            <v>0</v>
          </cell>
          <cell r="E750">
            <v>0</v>
          </cell>
          <cell r="F750">
            <v>395001</v>
          </cell>
          <cell r="G750">
            <v>0</v>
          </cell>
          <cell r="H750">
            <v>0</v>
          </cell>
          <cell r="I750">
            <v>395001</v>
          </cell>
          <cell r="J750">
            <v>0</v>
          </cell>
          <cell r="K750">
            <v>0</v>
          </cell>
          <cell r="L750">
            <v>395001</v>
          </cell>
          <cell r="M750">
            <v>0</v>
          </cell>
          <cell r="N750">
            <v>0</v>
          </cell>
          <cell r="O750">
            <v>395001</v>
          </cell>
          <cell r="P750">
            <v>0</v>
          </cell>
          <cell r="Q750">
            <v>0</v>
          </cell>
          <cell r="R750">
            <v>395001</v>
          </cell>
          <cell r="S750">
            <v>0</v>
          </cell>
          <cell r="T750">
            <v>0</v>
          </cell>
          <cell r="U750">
            <v>395001</v>
          </cell>
          <cell r="V750">
            <v>0</v>
          </cell>
          <cell r="W750">
            <v>0</v>
          </cell>
          <cell r="X750">
            <v>395001</v>
          </cell>
          <cell r="Y750">
            <v>0</v>
          </cell>
          <cell r="Z750">
            <v>0</v>
          </cell>
          <cell r="AA750">
            <v>395001</v>
          </cell>
          <cell r="AB750">
            <v>0</v>
          </cell>
          <cell r="AC750">
            <v>0</v>
          </cell>
          <cell r="AD750">
            <v>395001</v>
          </cell>
          <cell r="AE750">
            <v>0</v>
          </cell>
          <cell r="AF750">
            <v>0</v>
          </cell>
          <cell r="AG750">
            <v>395001</v>
          </cell>
          <cell r="AH750">
            <v>0</v>
          </cell>
          <cell r="AI750">
            <v>0</v>
          </cell>
        </row>
        <row r="751">
          <cell r="A751">
            <v>396001</v>
          </cell>
          <cell r="B751">
            <v>0</v>
          </cell>
          <cell r="C751">
            <v>396001</v>
          </cell>
          <cell r="D751">
            <v>0</v>
          </cell>
          <cell r="E751">
            <v>0</v>
          </cell>
          <cell r="F751">
            <v>396001</v>
          </cell>
          <cell r="G751">
            <v>0</v>
          </cell>
          <cell r="H751">
            <v>0</v>
          </cell>
          <cell r="I751">
            <v>396001</v>
          </cell>
          <cell r="J751">
            <v>0</v>
          </cell>
          <cell r="K751">
            <v>0</v>
          </cell>
          <cell r="L751">
            <v>396001</v>
          </cell>
          <cell r="M751">
            <v>0</v>
          </cell>
          <cell r="N751">
            <v>0</v>
          </cell>
          <cell r="O751">
            <v>396001</v>
          </cell>
          <cell r="P751">
            <v>0</v>
          </cell>
          <cell r="Q751">
            <v>0</v>
          </cell>
          <cell r="R751">
            <v>396001</v>
          </cell>
          <cell r="S751">
            <v>0</v>
          </cell>
          <cell r="T751">
            <v>0</v>
          </cell>
          <cell r="U751">
            <v>396001</v>
          </cell>
          <cell r="V751">
            <v>0</v>
          </cell>
          <cell r="W751">
            <v>0</v>
          </cell>
          <cell r="X751">
            <v>396001</v>
          </cell>
          <cell r="Y751">
            <v>0</v>
          </cell>
          <cell r="Z751">
            <v>0</v>
          </cell>
          <cell r="AA751">
            <v>396001</v>
          </cell>
          <cell r="AB751">
            <v>0</v>
          </cell>
          <cell r="AC751">
            <v>0</v>
          </cell>
          <cell r="AD751">
            <v>396001</v>
          </cell>
          <cell r="AE751">
            <v>0</v>
          </cell>
          <cell r="AF751">
            <v>0</v>
          </cell>
          <cell r="AG751">
            <v>396001</v>
          </cell>
          <cell r="AH751">
            <v>0</v>
          </cell>
          <cell r="AI751">
            <v>0</v>
          </cell>
        </row>
        <row r="752">
          <cell r="A752">
            <v>397001</v>
          </cell>
          <cell r="B752">
            <v>0</v>
          </cell>
          <cell r="C752">
            <v>397001</v>
          </cell>
          <cell r="D752">
            <v>0</v>
          </cell>
          <cell r="E752">
            <v>0</v>
          </cell>
          <cell r="F752">
            <v>397001</v>
          </cell>
          <cell r="G752">
            <v>0</v>
          </cell>
          <cell r="H752">
            <v>0</v>
          </cell>
          <cell r="I752">
            <v>397001</v>
          </cell>
          <cell r="J752">
            <v>0</v>
          </cell>
          <cell r="K752">
            <v>0</v>
          </cell>
          <cell r="L752">
            <v>397001</v>
          </cell>
          <cell r="M752">
            <v>0</v>
          </cell>
          <cell r="N752">
            <v>0</v>
          </cell>
          <cell r="O752">
            <v>397001</v>
          </cell>
          <cell r="P752">
            <v>0</v>
          </cell>
          <cell r="Q752">
            <v>0</v>
          </cell>
          <cell r="R752">
            <v>397001</v>
          </cell>
          <cell r="S752">
            <v>0</v>
          </cell>
          <cell r="T752">
            <v>0</v>
          </cell>
          <cell r="U752">
            <v>397001</v>
          </cell>
          <cell r="V752">
            <v>0</v>
          </cell>
          <cell r="W752">
            <v>0</v>
          </cell>
          <cell r="X752">
            <v>397001</v>
          </cell>
          <cell r="Y752">
            <v>0</v>
          </cell>
          <cell r="Z752">
            <v>0</v>
          </cell>
          <cell r="AA752">
            <v>397001</v>
          </cell>
          <cell r="AB752">
            <v>0</v>
          </cell>
          <cell r="AC752">
            <v>0</v>
          </cell>
          <cell r="AD752">
            <v>397001</v>
          </cell>
          <cell r="AE752">
            <v>0</v>
          </cell>
          <cell r="AF752">
            <v>0</v>
          </cell>
          <cell r="AG752">
            <v>397001</v>
          </cell>
          <cell r="AH752">
            <v>0</v>
          </cell>
          <cell r="AI752">
            <v>0</v>
          </cell>
        </row>
        <row r="753">
          <cell r="A753">
            <v>398001</v>
          </cell>
          <cell r="B753">
            <v>0</v>
          </cell>
          <cell r="C753">
            <v>398001</v>
          </cell>
          <cell r="D753">
            <v>0</v>
          </cell>
          <cell r="E753">
            <v>0</v>
          </cell>
          <cell r="F753">
            <v>398001</v>
          </cell>
          <cell r="G753">
            <v>0</v>
          </cell>
          <cell r="H753">
            <v>0</v>
          </cell>
          <cell r="I753">
            <v>398001</v>
          </cell>
          <cell r="J753">
            <v>0</v>
          </cell>
          <cell r="K753">
            <v>0</v>
          </cell>
          <cell r="L753">
            <v>398001</v>
          </cell>
          <cell r="M753">
            <v>0</v>
          </cell>
          <cell r="N753">
            <v>0</v>
          </cell>
          <cell r="O753">
            <v>398001</v>
          </cell>
          <cell r="P753">
            <v>0</v>
          </cell>
          <cell r="Q753">
            <v>0</v>
          </cell>
          <cell r="R753">
            <v>398001</v>
          </cell>
          <cell r="S753">
            <v>0</v>
          </cell>
          <cell r="T753">
            <v>0</v>
          </cell>
          <cell r="U753">
            <v>398001</v>
          </cell>
          <cell r="V753">
            <v>0</v>
          </cell>
          <cell r="W753">
            <v>0</v>
          </cell>
          <cell r="X753">
            <v>398001</v>
          </cell>
          <cell r="Y753">
            <v>0</v>
          </cell>
          <cell r="Z753">
            <v>0</v>
          </cell>
          <cell r="AA753">
            <v>398001</v>
          </cell>
          <cell r="AB753">
            <v>0</v>
          </cell>
          <cell r="AC753">
            <v>0</v>
          </cell>
          <cell r="AD753">
            <v>398001</v>
          </cell>
          <cell r="AE753">
            <v>0</v>
          </cell>
          <cell r="AF753">
            <v>0</v>
          </cell>
          <cell r="AG753">
            <v>398001</v>
          </cell>
          <cell r="AH753">
            <v>0</v>
          </cell>
          <cell r="AI753">
            <v>0</v>
          </cell>
        </row>
        <row r="754">
          <cell r="A754">
            <v>399001</v>
          </cell>
          <cell r="B754">
            <v>0</v>
          </cell>
          <cell r="C754">
            <v>399001</v>
          </cell>
          <cell r="D754">
            <v>0</v>
          </cell>
          <cell r="E754">
            <v>0</v>
          </cell>
          <cell r="F754">
            <v>399001</v>
          </cell>
          <cell r="G754">
            <v>0</v>
          </cell>
          <cell r="H754">
            <v>0</v>
          </cell>
          <cell r="I754">
            <v>399001</v>
          </cell>
          <cell r="J754">
            <v>0</v>
          </cell>
          <cell r="K754">
            <v>0</v>
          </cell>
          <cell r="L754">
            <v>399001</v>
          </cell>
          <cell r="M754">
            <v>0</v>
          </cell>
          <cell r="N754">
            <v>0</v>
          </cell>
          <cell r="O754">
            <v>399001</v>
          </cell>
          <cell r="P754">
            <v>0</v>
          </cell>
          <cell r="Q754">
            <v>0</v>
          </cell>
          <cell r="R754">
            <v>399001</v>
          </cell>
          <cell r="S754">
            <v>0</v>
          </cell>
          <cell r="T754">
            <v>0</v>
          </cell>
          <cell r="U754">
            <v>399001</v>
          </cell>
          <cell r="V754">
            <v>0</v>
          </cell>
          <cell r="W754">
            <v>0</v>
          </cell>
          <cell r="X754">
            <v>399001</v>
          </cell>
          <cell r="Y754">
            <v>0</v>
          </cell>
          <cell r="Z754">
            <v>0</v>
          </cell>
          <cell r="AA754">
            <v>399001</v>
          </cell>
          <cell r="AB754">
            <v>0</v>
          </cell>
          <cell r="AC754">
            <v>0</v>
          </cell>
          <cell r="AD754">
            <v>399001</v>
          </cell>
          <cell r="AE754">
            <v>0</v>
          </cell>
          <cell r="AF754">
            <v>0</v>
          </cell>
          <cell r="AG754">
            <v>399001</v>
          </cell>
          <cell r="AH754">
            <v>0</v>
          </cell>
          <cell r="AI754">
            <v>0</v>
          </cell>
        </row>
        <row r="755">
          <cell r="A755">
            <v>399002</v>
          </cell>
          <cell r="B755">
            <v>0</v>
          </cell>
          <cell r="C755">
            <v>399002</v>
          </cell>
          <cell r="D755">
            <v>0</v>
          </cell>
          <cell r="E755">
            <v>0</v>
          </cell>
          <cell r="F755">
            <v>399002</v>
          </cell>
          <cell r="G755">
            <v>0</v>
          </cell>
          <cell r="H755">
            <v>0</v>
          </cell>
          <cell r="I755">
            <v>399002</v>
          </cell>
          <cell r="J755">
            <v>0</v>
          </cell>
          <cell r="K755">
            <v>0</v>
          </cell>
          <cell r="L755">
            <v>399002</v>
          </cell>
          <cell r="M755">
            <v>0</v>
          </cell>
          <cell r="N755">
            <v>0</v>
          </cell>
          <cell r="O755">
            <v>399002</v>
          </cell>
          <cell r="P755">
            <v>0</v>
          </cell>
          <cell r="Q755">
            <v>0</v>
          </cell>
          <cell r="R755">
            <v>399002</v>
          </cell>
          <cell r="S755">
            <v>0</v>
          </cell>
          <cell r="T755">
            <v>0</v>
          </cell>
          <cell r="U755">
            <v>399002</v>
          </cell>
          <cell r="V755">
            <v>0</v>
          </cell>
          <cell r="W755">
            <v>0</v>
          </cell>
          <cell r="X755">
            <v>399002</v>
          </cell>
          <cell r="Y755">
            <v>0</v>
          </cell>
          <cell r="Z755">
            <v>0</v>
          </cell>
          <cell r="AA755">
            <v>399002</v>
          </cell>
          <cell r="AB755">
            <v>0</v>
          </cell>
          <cell r="AC755">
            <v>0</v>
          </cell>
          <cell r="AD755">
            <v>399002</v>
          </cell>
          <cell r="AE755">
            <v>0</v>
          </cell>
          <cell r="AF755">
            <v>0</v>
          </cell>
          <cell r="AG755">
            <v>399002</v>
          </cell>
          <cell r="AH755">
            <v>0</v>
          </cell>
          <cell r="AI755">
            <v>0</v>
          </cell>
        </row>
        <row r="756">
          <cell r="A756">
            <v>399003</v>
          </cell>
          <cell r="B756">
            <v>0</v>
          </cell>
          <cell r="C756">
            <v>399003</v>
          </cell>
          <cell r="D756">
            <v>0</v>
          </cell>
          <cell r="E756">
            <v>0</v>
          </cell>
          <cell r="F756">
            <v>399003</v>
          </cell>
          <cell r="G756">
            <v>0</v>
          </cell>
          <cell r="H756">
            <v>0</v>
          </cell>
          <cell r="I756">
            <v>399003</v>
          </cell>
          <cell r="J756">
            <v>0</v>
          </cell>
          <cell r="K756">
            <v>0</v>
          </cell>
          <cell r="L756">
            <v>399003</v>
          </cell>
          <cell r="M756">
            <v>0</v>
          </cell>
          <cell r="N756">
            <v>0</v>
          </cell>
          <cell r="O756">
            <v>399003</v>
          </cell>
          <cell r="P756">
            <v>0</v>
          </cell>
          <cell r="Q756">
            <v>0</v>
          </cell>
          <cell r="R756">
            <v>399003</v>
          </cell>
          <cell r="S756">
            <v>0</v>
          </cell>
          <cell r="T756">
            <v>0</v>
          </cell>
          <cell r="U756">
            <v>399003</v>
          </cell>
          <cell r="V756">
            <v>0</v>
          </cell>
          <cell r="W756">
            <v>0</v>
          </cell>
          <cell r="X756">
            <v>399003</v>
          </cell>
          <cell r="Y756">
            <v>0</v>
          </cell>
          <cell r="Z756">
            <v>0</v>
          </cell>
          <cell r="AA756">
            <v>399003</v>
          </cell>
          <cell r="AB756">
            <v>0</v>
          </cell>
          <cell r="AC756">
            <v>0</v>
          </cell>
          <cell r="AD756">
            <v>399003</v>
          </cell>
          <cell r="AE756">
            <v>0</v>
          </cell>
          <cell r="AF756">
            <v>0</v>
          </cell>
          <cell r="AG756">
            <v>399003</v>
          </cell>
          <cell r="AH756">
            <v>0</v>
          </cell>
          <cell r="AI756">
            <v>0</v>
          </cell>
        </row>
        <row r="757">
          <cell r="A757">
            <v>399004</v>
          </cell>
          <cell r="B757">
            <v>0</v>
          </cell>
          <cell r="C757">
            <v>399004</v>
          </cell>
          <cell r="D757">
            <v>0</v>
          </cell>
          <cell r="E757">
            <v>0</v>
          </cell>
          <cell r="F757">
            <v>399004</v>
          </cell>
          <cell r="G757">
            <v>0</v>
          </cell>
          <cell r="H757">
            <v>0</v>
          </cell>
          <cell r="I757">
            <v>399004</v>
          </cell>
          <cell r="J757">
            <v>0</v>
          </cell>
          <cell r="K757">
            <v>0</v>
          </cell>
          <cell r="L757">
            <v>399004</v>
          </cell>
          <cell r="M757">
            <v>0</v>
          </cell>
          <cell r="N757">
            <v>0</v>
          </cell>
          <cell r="O757">
            <v>399004</v>
          </cell>
          <cell r="P757">
            <v>0</v>
          </cell>
          <cell r="Q757">
            <v>0</v>
          </cell>
          <cell r="R757">
            <v>399004</v>
          </cell>
          <cell r="S757">
            <v>0</v>
          </cell>
          <cell r="T757">
            <v>0</v>
          </cell>
          <cell r="U757">
            <v>399004</v>
          </cell>
          <cell r="V757">
            <v>0</v>
          </cell>
          <cell r="W757">
            <v>0</v>
          </cell>
          <cell r="X757">
            <v>399004</v>
          </cell>
          <cell r="Y757">
            <v>0</v>
          </cell>
          <cell r="Z757">
            <v>0</v>
          </cell>
          <cell r="AA757">
            <v>399004</v>
          </cell>
          <cell r="AB757">
            <v>0</v>
          </cell>
          <cell r="AC757">
            <v>0</v>
          </cell>
          <cell r="AD757">
            <v>399004</v>
          </cell>
          <cell r="AE757">
            <v>0</v>
          </cell>
          <cell r="AF757">
            <v>0</v>
          </cell>
          <cell r="AG757">
            <v>399004</v>
          </cell>
          <cell r="AH757">
            <v>0</v>
          </cell>
          <cell r="AI757">
            <v>0</v>
          </cell>
        </row>
        <row r="758">
          <cell r="A758">
            <v>399005</v>
          </cell>
          <cell r="B758">
            <v>0</v>
          </cell>
          <cell r="C758">
            <v>399005</v>
          </cell>
          <cell r="D758">
            <v>0</v>
          </cell>
          <cell r="E758">
            <v>0</v>
          </cell>
          <cell r="F758">
            <v>399005</v>
          </cell>
          <cell r="G758">
            <v>0</v>
          </cell>
          <cell r="H758">
            <v>0</v>
          </cell>
          <cell r="I758">
            <v>399005</v>
          </cell>
          <cell r="J758">
            <v>0</v>
          </cell>
          <cell r="K758">
            <v>0</v>
          </cell>
          <cell r="L758">
            <v>399005</v>
          </cell>
          <cell r="M758">
            <v>0</v>
          </cell>
          <cell r="N758">
            <v>0</v>
          </cell>
          <cell r="O758">
            <v>399005</v>
          </cell>
          <cell r="P758">
            <v>0</v>
          </cell>
          <cell r="Q758">
            <v>0</v>
          </cell>
          <cell r="R758">
            <v>399005</v>
          </cell>
          <cell r="S758">
            <v>0</v>
          </cell>
          <cell r="T758">
            <v>0</v>
          </cell>
          <cell r="U758">
            <v>399005</v>
          </cell>
          <cell r="V758">
            <v>0</v>
          </cell>
          <cell r="W758">
            <v>0</v>
          </cell>
          <cell r="X758">
            <v>399005</v>
          </cell>
          <cell r="Y758">
            <v>0</v>
          </cell>
          <cell r="Z758">
            <v>0</v>
          </cell>
          <cell r="AA758">
            <v>399005</v>
          </cell>
          <cell r="AB758">
            <v>0</v>
          </cell>
          <cell r="AC758">
            <v>0</v>
          </cell>
          <cell r="AD758">
            <v>399005</v>
          </cell>
          <cell r="AE758">
            <v>0</v>
          </cell>
          <cell r="AF758">
            <v>0</v>
          </cell>
          <cell r="AG758">
            <v>399005</v>
          </cell>
          <cell r="AH758">
            <v>0</v>
          </cell>
          <cell r="AI758">
            <v>0</v>
          </cell>
        </row>
        <row r="760">
          <cell r="A760" t="str">
            <v>4000 TRANSFERENCIAS</v>
          </cell>
          <cell r="C760" t="str">
            <v>4000 TRANSFERENCIAS</v>
          </cell>
          <cell r="F760" t="str">
            <v>4000 TRANSFERENCIAS</v>
          </cell>
          <cell r="I760" t="str">
            <v>4000 TRANSFERENCIAS</v>
          </cell>
          <cell r="L760" t="str">
            <v>4000 TRANSFERENCIAS</v>
          </cell>
          <cell r="O760" t="str">
            <v>4000 TRANSFERENCIAS</v>
          </cell>
          <cell r="R760" t="str">
            <v>4000 TRANSFERENCIAS</v>
          </cell>
          <cell r="U760" t="str">
            <v>4000 TRANSFERENCIAS</v>
          </cell>
          <cell r="X760" t="str">
            <v>4000 TRANSFERENCIAS</v>
          </cell>
          <cell r="AA760" t="str">
            <v>4000 TRANSFERENCIAS</v>
          </cell>
          <cell r="AD760" t="str">
            <v>4000 TRANSFERENCIAS</v>
          </cell>
          <cell r="AG760" t="str">
            <v>4000 TRANSFERENCIAS</v>
          </cell>
        </row>
        <row r="762">
          <cell r="A762" t="str">
            <v>5000 BIENES MUEBLES E INMUEBLES</v>
          </cell>
          <cell r="C762" t="str">
            <v>5000 BIENES MUEBLES E INMUEBLES</v>
          </cell>
          <cell r="F762" t="str">
            <v>5000 BIENES MUEBLES E INMUEBLES</v>
          </cell>
          <cell r="I762" t="str">
            <v>5000 BIENES MUEBLES E INMUEBLES</v>
          </cell>
          <cell r="L762" t="str">
            <v>5000 BIENES MUEBLES E INMUEBLES</v>
          </cell>
          <cell r="O762" t="str">
            <v>5000 BIENES MUEBLES E INMUEBLES</v>
          </cell>
          <cell r="R762" t="str">
            <v>5000 BIENES MUEBLES E INMUEBLES</v>
          </cell>
          <cell r="U762" t="str">
            <v>5000 BIENES MUEBLES E INMUEBLES</v>
          </cell>
          <cell r="X762" t="str">
            <v>5000 BIENES MUEBLES E INMUEBLES</v>
          </cell>
          <cell r="AA762" t="str">
            <v>5000 BIENES MUEBLES E INMUEBLES</v>
          </cell>
          <cell r="AD762" t="str">
            <v>5000 BIENES MUEBLES E INMUEBLES</v>
          </cell>
          <cell r="AG762" t="str">
            <v>5000 BIENES MUEBLES E INMUEBLES</v>
          </cell>
        </row>
        <row r="763">
          <cell r="A763">
            <v>511001</v>
          </cell>
          <cell r="B763">
            <v>0</v>
          </cell>
          <cell r="C763">
            <v>511001</v>
          </cell>
          <cell r="D763">
            <v>0</v>
          </cell>
          <cell r="E763">
            <v>0</v>
          </cell>
          <cell r="F763">
            <v>511001</v>
          </cell>
          <cell r="G763">
            <v>0</v>
          </cell>
          <cell r="H763">
            <v>0</v>
          </cell>
          <cell r="I763">
            <v>511001</v>
          </cell>
          <cell r="J763">
            <v>0</v>
          </cell>
          <cell r="K763">
            <v>0</v>
          </cell>
          <cell r="L763">
            <v>511001</v>
          </cell>
          <cell r="M763">
            <v>0</v>
          </cell>
          <cell r="N763">
            <v>0</v>
          </cell>
          <cell r="O763">
            <v>511001</v>
          </cell>
          <cell r="P763">
            <v>0</v>
          </cell>
          <cell r="Q763">
            <v>0</v>
          </cell>
          <cell r="R763">
            <v>511001</v>
          </cell>
          <cell r="S763">
            <v>0</v>
          </cell>
          <cell r="T763">
            <v>0</v>
          </cell>
          <cell r="U763">
            <v>511001</v>
          </cell>
          <cell r="V763">
            <v>0</v>
          </cell>
          <cell r="W763">
            <v>0</v>
          </cell>
          <cell r="X763">
            <v>511001</v>
          </cell>
          <cell r="Y763">
            <v>0</v>
          </cell>
          <cell r="Z763">
            <v>0</v>
          </cell>
          <cell r="AA763">
            <v>511001</v>
          </cell>
          <cell r="AB763">
            <v>0</v>
          </cell>
          <cell r="AC763">
            <v>0</v>
          </cell>
          <cell r="AD763">
            <v>511001</v>
          </cell>
          <cell r="AE763">
            <v>0</v>
          </cell>
          <cell r="AF763">
            <v>0</v>
          </cell>
          <cell r="AG763">
            <v>511001</v>
          </cell>
          <cell r="AH763">
            <v>0</v>
          </cell>
          <cell r="AI763">
            <v>0</v>
          </cell>
        </row>
        <row r="764">
          <cell r="A764">
            <v>512001</v>
          </cell>
          <cell r="B764">
            <v>0</v>
          </cell>
          <cell r="C764">
            <v>512001</v>
          </cell>
          <cell r="D764">
            <v>0</v>
          </cell>
          <cell r="E764">
            <v>0</v>
          </cell>
          <cell r="F764">
            <v>512001</v>
          </cell>
          <cell r="G764">
            <v>0</v>
          </cell>
          <cell r="H764">
            <v>0</v>
          </cell>
          <cell r="I764">
            <v>512001</v>
          </cell>
          <cell r="J764">
            <v>0</v>
          </cell>
          <cell r="K764">
            <v>0</v>
          </cell>
          <cell r="L764">
            <v>512001</v>
          </cell>
          <cell r="M764">
            <v>0</v>
          </cell>
          <cell r="N764">
            <v>0</v>
          </cell>
          <cell r="O764">
            <v>512001</v>
          </cell>
          <cell r="P764">
            <v>0</v>
          </cell>
          <cell r="Q764">
            <v>0</v>
          </cell>
          <cell r="R764">
            <v>512001</v>
          </cell>
          <cell r="S764">
            <v>0</v>
          </cell>
          <cell r="T764">
            <v>0</v>
          </cell>
          <cell r="U764">
            <v>512001</v>
          </cell>
          <cell r="V764">
            <v>0</v>
          </cell>
          <cell r="W764">
            <v>0</v>
          </cell>
          <cell r="X764">
            <v>512001</v>
          </cell>
          <cell r="Y764">
            <v>0</v>
          </cell>
          <cell r="Z764">
            <v>0</v>
          </cell>
          <cell r="AA764">
            <v>512001</v>
          </cell>
          <cell r="AB764">
            <v>0</v>
          </cell>
          <cell r="AC764">
            <v>0</v>
          </cell>
          <cell r="AD764">
            <v>512001</v>
          </cell>
          <cell r="AE764">
            <v>0</v>
          </cell>
          <cell r="AG764">
            <v>512001</v>
          </cell>
          <cell r="AH764">
            <v>0</v>
          </cell>
          <cell r="AI764">
            <v>0</v>
          </cell>
        </row>
        <row r="765">
          <cell r="A765">
            <v>513001</v>
          </cell>
          <cell r="B765">
            <v>0</v>
          </cell>
          <cell r="C765">
            <v>513001</v>
          </cell>
          <cell r="D765">
            <v>0</v>
          </cell>
          <cell r="E765">
            <v>0</v>
          </cell>
          <cell r="F765">
            <v>513001</v>
          </cell>
          <cell r="G765">
            <v>0</v>
          </cell>
          <cell r="H765">
            <v>0</v>
          </cell>
          <cell r="I765">
            <v>513001</v>
          </cell>
          <cell r="J765">
            <v>0</v>
          </cell>
          <cell r="K765">
            <v>0</v>
          </cell>
          <cell r="L765">
            <v>513001</v>
          </cell>
          <cell r="M765">
            <v>0</v>
          </cell>
          <cell r="N765">
            <v>0</v>
          </cell>
          <cell r="O765">
            <v>513001</v>
          </cell>
          <cell r="P765">
            <v>0</v>
          </cell>
          <cell r="Q765">
            <v>0</v>
          </cell>
          <cell r="R765">
            <v>513001</v>
          </cell>
          <cell r="S765">
            <v>0</v>
          </cell>
          <cell r="T765">
            <v>0</v>
          </cell>
          <cell r="U765">
            <v>513001</v>
          </cell>
          <cell r="V765">
            <v>0</v>
          </cell>
          <cell r="W765">
            <v>0</v>
          </cell>
          <cell r="X765">
            <v>513001</v>
          </cell>
          <cell r="Y765">
            <v>0</v>
          </cell>
          <cell r="Z765">
            <v>0</v>
          </cell>
          <cell r="AA765">
            <v>513001</v>
          </cell>
          <cell r="AB765">
            <v>0</v>
          </cell>
          <cell r="AC765">
            <v>0</v>
          </cell>
          <cell r="AD765">
            <v>513001</v>
          </cell>
          <cell r="AE765">
            <v>0</v>
          </cell>
          <cell r="AG765">
            <v>513001</v>
          </cell>
          <cell r="AH765">
            <v>0</v>
          </cell>
          <cell r="AI765">
            <v>0</v>
          </cell>
        </row>
        <row r="766">
          <cell r="A766">
            <v>514001</v>
          </cell>
          <cell r="B766">
            <v>0</v>
          </cell>
          <cell r="C766">
            <v>514001</v>
          </cell>
          <cell r="D766">
            <v>0</v>
          </cell>
          <cell r="E766">
            <v>0</v>
          </cell>
          <cell r="F766">
            <v>514001</v>
          </cell>
          <cell r="G766">
            <v>0</v>
          </cell>
          <cell r="H766">
            <v>0</v>
          </cell>
          <cell r="I766">
            <v>514001</v>
          </cell>
          <cell r="J766">
            <v>0</v>
          </cell>
          <cell r="K766">
            <v>0</v>
          </cell>
          <cell r="L766">
            <v>514001</v>
          </cell>
          <cell r="M766">
            <v>0</v>
          </cell>
          <cell r="N766">
            <v>0</v>
          </cell>
          <cell r="O766">
            <v>514001</v>
          </cell>
          <cell r="P766">
            <v>0</v>
          </cell>
          <cell r="Q766">
            <v>0</v>
          </cell>
          <cell r="R766">
            <v>514001</v>
          </cell>
          <cell r="S766">
            <v>0</v>
          </cell>
          <cell r="T766">
            <v>0</v>
          </cell>
          <cell r="U766">
            <v>514001</v>
          </cell>
          <cell r="V766">
            <v>0</v>
          </cell>
          <cell r="W766">
            <v>0</v>
          </cell>
          <cell r="X766">
            <v>514001</v>
          </cell>
          <cell r="Y766">
            <v>0</v>
          </cell>
          <cell r="Z766">
            <v>0</v>
          </cell>
          <cell r="AA766">
            <v>514001</v>
          </cell>
          <cell r="AB766">
            <v>0</v>
          </cell>
          <cell r="AC766">
            <v>0</v>
          </cell>
          <cell r="AD766">
            <v>514001</v>
          </cell>
          <cell r="AE766">
            <v>0</v>
          </cell>
          <cell r="AG766">
            <v>514001</v>
          </cell>
          <cell r="AH766">
            <v>0</v>
          </cell>
          <cell r="AI766">
            <v>0</v>
          </cell>
        </row>
        <row r="767">
          <cell r="A767">
            <v>515001</v>
          </cell>
          <cell r="B767">
            <v>0</v>
          </cell>
          <cell r="C767">
            <v>515001</v>
          </cell>
          <cell r="D767">
            <v>0</v>
          </cell>
          <cell r="E767">
            <v>0</v>
          </cell>
          <cell r="F767">
            <v>515001</v>
          </cell>
          <cell r="G767">
            <v>0</v>
          </cell>
          <cell r="H767">
            <v>0</v>
          </cell>
          <cell r="I767">
            <v>515001</v>
          </cell>
          <cell r="J767">
            <v>0</v>
          </cell>
          <cell r="K767">
            <v>0</v>
          </cell>
          <cell r="L767">
            <v>515001</v>
          </cell>
          <cell r="M767">
            <v>0</v>
          </cell>
          <cell r="N767">
            <v>0</v>
          </cell>
          <cell r="O767">
            <v>515001</v>
          </cell>
          <cell r="P767">
            <v>0</v>
          </cell>
          <cell r="Q767">
            <v>0</v>
          </cell>
          <cell r="R767">
            <v>515001</v>
          </cell>
          <cell r="S767">
            <v>0</v>
          </cell>
          <cell r="T767">
            <v>0</v>
          </cell>
          <cell r="U767">
            <v>515001</v>
          </cell>
          <cell r="V767">
            <v>0</v>
          </cell>
          <cell r="W767">
            <v>0</v>
          </cell>
          <cell r="X767">
            <v>515001</v>
          </cell>
          <cell r="Y767">
            <v>0</v>
          </cell>
          <cell r="Z767">
            <v>0</v>
          </cell>
          <cell r="AA767">
            <v>515001</v>
          </cell>
          <cell r="AB767">
            <v>0</v>
          </cell>
          <cell r="AC767">
            <v>0</v>
          </cell>
          <cell r="AD767">
            <v>515001</v>
          </cell>
          <cell r="AE767">
            <v>0</v>
          </cell>
          <cell r="AG767">
            <v>515001</v>
          </cell>
          <cell r="AH767">
            <v>0</v>
          </cell>
          <cell r="AI767">
            <v>0</v>
          </cell>
        </row>
        <row r="768">
          <cell r="A768">
            <v>519001</v>
          </cell>
          <cell r="B768">
            <v>0</v>
          </cell>
          <cell r="C768">
            <v>519001</v>
          </cell>
          <cell r="D768">
            <v>5510</v>
          </cell>
          <cell r="E768">
            <v>5510</v>
          </cell>
          <cell r="F768">
            <v>519001</v>
          </cell>
          <cell r="G768">
            <v>5510</v>
          </cell>
          <cell r="H768">
            <v>0</v>
          </cell>
          <cell r="I768">
            <v>519001</v>
          </cell>
          <cell r="J768">
            <v>5510</v>
          </cell>
          <cell r="K768">
            <v>0</v>
          </cell>
          <cell r="L768">
            <v>519001</v>
          </cell>
          <cell r="M768">
            <v>0</v>
          </cell>
          <cell r="N768">
            <v>0</v>
          </cell>
          <cell r="O768">
            <v>519001</v>
          </cell>
          <cell r="P768">
            <v>0</v>
          </cell>
          <cell r="Q768">
            <v>0</v>
          </cell>
          <cell r="R768">
            <v>519001</v>
          </cell>
          <cell r="S768">
            <v>0</v>
          </cell>
          <cell r="T768">
            <v>0</v>
          </cell>
          <cell r="U768">
            <v>519001</v>
          </cell>
          <cell r="V768">
            <v>0</v>
          </cell>
          <cell r="W768">
            <v>0</v>
          </cell>
          <cell r="X768">
            <v>519001</v>
          </cell>
          <cell r="Y768">
            <v>0</v>
          </cell>
          <cell r="Z768">
            <v>0</v>
          </cell>
          <cell r="AA768">
            <v>519001</v>
          </cell>
          <cell r="AB768">
            <v>0</v>
          </cell>
          <cell r="AC768">
            <v>0</v>
          </cell>
          <cell r="AD768">
            <v>519001</v>
          </cell>
          <cell r="AE768">
            <v>0</v>
          </cell>
          <cell r="AG768">
            <v>519001</v>
          </cell>
          <cell r="AH768">
            <v>0</v>
          </cell>
          <cell r="AI768">
            <v>0</v>
          </cell>
        </row>
        <row r="769">
          <cell r="A769">
            <v>519002</v>
          </cell>
          <cell r="B769">
            <v>0</v>
          </cell>
          <cell r="C769">
            <v>519002</v>
          </cell>
          <cell r="D769">
            <v>0</v>
          </cell>
          <cell r="E769">
            <v>0</v>
          </cell>
          <cell r="F769">
            <v>519002</v>
          </cell>
          <cell r="G769">
            <v>0</v>
          </cell>
          <cell r="H769">
            <v>0</v>
          </cell>
          <cell r="I769">
            <v>519002</v>
          </cell>
          <cell r="J769">
            <v>0</v>
          </cell>
          <cell r="K769">
            <v>0</v>
          </cell>
          <cell r="L769">
            <v>519002</v>
          </cell>
          <cell r="M769">
            <v>0</v>
          </cell>
          <cell r="N769">
            <v>0</v>
          </cell>
          <cell r="O769">
            <v>519002</v>
          </cell>
          <cell r="P769">
            <v>0</v>
          </cell>
          <cell r="Q769">
            <v>0</v>
          </cell>
          <cell r="R769">
            <v>519002</v>
          </cell>
          <cell r="S769">
            <v>0</v>
          </cell>
          <cell r="T769">
            <v>0</v>
          </cell>
          <cell r="U769">
            <v>519002</v>
          </cell>
          <cell r="V769">
            <v>0</v>
          </cell>
          <cell r="W769">
            <v>0</v>
          </cell>
          <cell r="X769">
            <v>519002</v>
          </cell>
          <cell r="Y769">
            <v>0</v>
          </cell>
          <cell r="Z769">
            <v>0</v>
          </cell>
          <cell r="AA769">
            <v>519002</v>
          </cell>
          <cell r="AB769">
            <v>0</v>
          </cell>
          <cell r="AC769">
            <v>0</v>
          </cell>
          <cell r="AD769">
            <v>519002</v>
          </cell>
          <cell r="AE769">
            <v>0</v>
          </cell>
          <cell r="AG769">
            <v>519002</v>
          </cell>
          <cell r="AH769">
            <v>0</v>
          </cell>
          <cell r="AI769">
            <v>0</v>
          </cell>
        </row>
        <row r="770">
          <cell r="A770">
            <v>521001</v>
          </cell>
          <cell r="B770">
            <v>0</v>
          </cell>
          <cell r="C770">
            <v>521001</v>
          </cell>
          <cell r="D770">
            <v>0</v>
          </cell>
          <cell r="E770">
            <v>0</v>
          </cell>
          <cell r="F770">
            <v>521001</v>
          </cell>
          <cell r="G770">
            <v>0</v>
          </cell>
          <cell r="H770">
            <v>0</v>
          </cell>
          <cell r="I770">
            <v>521001</v>
          </cell>
          <cell r="J770">
            <v>0</v>
          </cell>
          <cell r="K770">
            <v>0</v>
          </cell>
          <cell r="L770">
            <v>521001</v>
          </cell>
          <cell r="M770">
            <v>0</v>
          </cell>
          <cell r="N770">
            <v>0</v>
          </cell>
          <cell r="O770">
            <v>521001</v>
          </cell>
          <cell r="P770">
            <v>0</v>
          </cell>
          <cell r="Q770">
            <v>0</v>
          </cell>
          <cell r="R770">
            <v>521001</v>
          </cell>
          <cell r="S770">
            <v>0</v>
          </cell>
          <cell r="T770">
            <v>0</v>
          </cell>
          <cell r="U770">
            <v>521001</v>
          </cell>
          <cell r="V770">
            <v>0</v>
          </cell>
          <cell r="W770">
            <v>0</v>
          </cell>
          <cell r="X770">
            <v>521001</v>
          </cell>
          <cell r="Y770">
            <v>0</v>
          </cell>
          <cell r="Z770">
            <v>0</v>
          </cell>
          <cell r="AA770">
            <v>521001</v>
          </cell>
          <cell r="AB770">
            <v>0</v>
          </cell>
          <cell r="AC770">
            <v>0</v>
          </cell>
          <cell r="AD770">
            <v>521001</v>
          </cell>
          <cell r="AE770">
            <v>0</v>
          </cell>
          <cell r="AG770">
            <v>521001</v>
          </cell>
          <cell r="AH770">
            <v>0</v>
          </cell>
          <cell r="AI770">
            <v>0</v>
          </cell>
        </row>
        <row r="771">
          <cell r="A771">
            <v>522001</v>
          </cell>
          <cell r="B771">
            <v>0</v>
          </cell>
          <cell r="C771">
            <v>522001</v>
          </cell>
          <cell r="D771">
            <v>0</v>
          </cell>
          <cell r="E771">
            <v>0</v>
          </cell>
          <cell r="F771">
            <v>522001</v>
          </cell>
          <cell r="G771">
            <v>0</v>
          </cell>
          <cell r="H771">
            <v>0</v>
          </cell>
          <cell r="I771">
            <v>522001</v>
          </cell>
          <cell r="J771">
            <v>0</v>
          </cell>
          <cell r="K771">
            <v>0</v>
          </cell>
          <cell r="L771">
            <v>522001</v>
          </cell>
          <cell r="M771">
            <v>0</v>
          </cell>
          <cell r="N771">
            <v>0</v>
          </cell>
          <cell r="O771">
            <v>522001</v>
          </cell>
          <cell r="P771">
            <v>0</v>
          </cell>
          <cell r="Q771">
            <v>0</v>
          </cell>
          <cell r="R771">
            <v>522001</v>
          </cell>
          <cell r="S771">
            <v>0</v>
          </cell>
          <cell r="T771">
            <v>0</v>
          </cell>
          <cell r="U771">
            <v>522001</v>
          </cell>
          <cell r="V771">
            <v>0</v>
          </cell>
          <cell r="W771">
            <v>0</v>
          </cell>
          <cell r="X771">
            <v>522001</v>
          </cell>
          <cell r="Y771">
            <v>0</v>
          </cell>
          <cell r="Z771">
            <v>0</v>
          </cell>
          <cell r="AA771">
            <v>522001</v>
          </cell>
          <cell r="AB771">
            <v>0</v>
          </cell>
          <cell r="AC771">
            <v>0</v>
          </cell>
          <cell r="AD771">
            <v>522001</v>
          </cell>
          <cell r="AE771">
            <v>0</v>
          </cell>
          <cell r="AG771">
            <v>522001</v>
          </cell>
          <cell r="AH771">
            <v>0</v>
          </cell>
          <cell r="AI771">
            <v>0</v>
          </cell>
        </row>
        <row r="772">
          <cell r="A772">
            <v>523001</v>
          </cell>
          <cell r="B772">
            <v>0</v>
          </cell>
          <cell r="C772">
            <v>523001</v>
          </cell>
          <cell r="D772">
            <v>0</v>
          </cell>
          <cell r="E772">
            <v>0</v>
          </cell>
          <cell r="F772">
            <v>523001</v>
          </cell>
          <cell r="G772">
            <v>0</v>
          </cell>
          <cell r="H772">
            <v>0</v>
          </cell>
          <cell r="I772">
            <v>523001</v>
          </cell>
          <cell r="J772">
            <v>0</v>
          </cell>
          <cell r="K772">
            <v>0</v>
          </cell>
          <cell r="L772">
            <v>523001</v>
          </cell>
          <cell r="M772">
            <v>0</v>
          </cell>
          <cell r="N772">
            <v>0</v>
          </cell>
          <cell r="O772">
            <v>523001</v>
          </cell>
          <cell r="P772">
            <v>0</v>
          </cell>
          <cell r="Q772">
            <v>0</v>
          </cell>
          <cell r="R772">
            <v>523001</v>
          </cell>
          <cell r="S772">
            <v>0</v>
          </cell>
          <cell r="T772">
            <v>0</v>
          </cell>
          <cell r="U772">
            <v>523001</v>
          </cell>
          <cell r="V772">
            <v>0</v>
          </cell>
          <cell r="W772">
            <v>0</v>
          </cell>
          <cell r="X772">
            <v>523001</v>
          </cell>
          <cell r="Y772">
            <v>0</v>
          </cell>
          <cell r="Z772">
            <v>0</v>
          </cell>
          <cell r="AA772">
            <v>523001</v>
          </cell>
          <cell r="AB772">
            <v>0</v>
          </cell>
          <cell r="AC772">
            <v>0</v>
          </cell>
          <cell r="AD772">
            <v>523001</v>
          </cell>
          <cell r="AE772">
            <v>0</v>
          </cell>
          <cell r="AG772">
            <v>523001</v>
          </cell>
          <cell r="AH772">
            <v>0</v>
          </cell>
          <cell r="AI772">
            <v>0</v>
          </cell>
        </row>
        <row r="773">
          <cell r="A773">
            <v>529001</v>
          </cell>
          <cell r="B773">
            <v>0</v>
          </cell>
          <cell r="C773">
            <v>529001</v>
          </cell>
          <cell r="D773">
            <v>0</v>
          </cell>
          <cell r="E773">
            <v>0</v>
          </cell>
          <cell r="F773">
            <v>529001</v>
          </cell>
          <cell r="G773">
            <v>0</v>
          </cell>
          <cell r="H773">
            <v>0</v>
          </cell>
          <cell r="I773">
            <v>529001</v>
          </cell>
          <cell r="J773">
            <v>0</v>
          </cell>
          <cell r="K773">
            <v>0</v>
          </cell>
          <cell r="L773">
            <v>529001</v>
          </cell>
          <cell r="M773">
            <v>0</v>
          </cell>
          <cell r="N773">
            <v>0</v>
          </cell>
          <cell r="O773">
            <v>529001</v>
          </cell>
          <cell r="P773">
            <v>0</v>
          </cell>
          <cell r="Q773">
            <v>0</v>
          </cell>
          <cell r="R773">
            <v>529001</v>
          </cell>
          <cell r="S773">
            <v>0</v>
          </cell>
          <cell r="T773">
            <v>0</v>
          </cell>
          <cell r="U773">
            <v>529001</v>
          </cell>
          <cell r="V773">
            <v>0</v>
          </cell>
          <cell r="W773">
            <v>0</v>
          </cell>
          <cell r="X773">
            <v>529001</v>
          </cell>
          <cell r="Y773">
            <v>0</v>
          </cell>
          <cell r="Z773">
            <v>0</v>
          </cell>
          <cell r="AA773">
            <v>529001</v>
          </cell>
          <cell r="AB773">
            <v>0</v>
          </cell>
          <cell r="AC773">
            <v>0</v>
          </cell>
          <cell r="AD773">
            <v>529001</v>
          </cell>
          <cell r="AE773">
            <v>0</v>
          </cell>
          <cell r="AG773">
            <v>529001</v>
          </cell>
          <cell r="AH773">
            <v>0</v>
          </cell>
          <cell r="AI773">
            <v>0</v>
          </cell>
        </row>
        <row r="774">
          <cell r="A774">
            <v>531001</v>
          </cell>
          <cell r="B774">
            <v>0</v>
          </cell>
          <cell r="C774">
            <v>531001</v>
          </cell>
          <cell r="D774">
            <v>0</v>
          </cell>
          <cell r="E774">
            <v>0</v>
          </cell>
          <cell r="F774">
            <v>531001</v>
          </cell>
          <cell r="G774">
            <v>0</v>
          </cell>
          <cell r="H774">
            <v>0</v>
          </cell>
          <cell r="I774">
            <v>531001</v>
          </cell>
          <cell r="J774">
            <v>0</v>
          </cell>
          <cell r="K774">
            <v>0</v>
          </cell>
          <cell r="L774">
            <v>531001</v>
          </cell>
          <cell r="M774">
            <v>0</v>
          </cell>
          <cell r="N774">
            <v>0</v>
          </cell>
          <cell r="O774">
            <v>531001</v>
          </cell>
          <cell r="P774">
            <v>0</v>
          </cell>
          <cell r="Q774">
            <v>0</v>
          </cell>
          <cell r="R774">
            <v>531001</v>
          </cell>
          <cell r="S774">
            <v>0</v>
          </cell>
          <cell r="T774">
            <v>0</v>
          </cell>
          <cell r="U774">
            <v>531001</v>
          </cell>
          <cell r="V774">
            <v>0</v>
          </cell>
          <cell r="W774">
            <v>0</v>
          </cell>
          <cell r="X774">
            <v>531001</v>
          </cell>
          <cell r="Y774">
            <v>0</v>
          </cell>
          <cell r="Z774">
            <v>0</v>
          </cell>
          <cell r="AA774">
            <v>531001</v>
          </cell>
          <cell r="AB774">
            <v>0</v>
          </cell>
          <cell r="AC774">
            <v>0</v>
          </cell>
          <cell r="AD774">
            <v>531001</v>
          </cell>
          <cell r="AE774">
            <v>0</v>
          </cell>
          <cell r="AG774">
            <v>531001</v>
          </cell>
          <cell r="AH774">
            <v>0</v>
          </cell>
          <cell r="AI774">
            <v>0</v>
          </cell>
        </row>
        <row r="775">
          <cell r="A775">
            <v>532001</v>
          </cell>
          <cell r="B775">
            <v>0</v>
          </cell>
          <cell r="C775">
            <v>532001</v>
          </cell>
          <cell r="D775">
            <v>0</v>
          </cell>
          <cell r="E775">
            <v>0</v>
          </cell>
          <cell r="F775">
            <v>532001</v>
          </cell>
          <cell r="G775">
            <v>0</v>
          </cell>
          <cell r="H775">
            <v>0</v>
          </cell>
          <cell r="I775">
            <v>532001</v>
          </cell>
          <cell r="J775">
            <v>0</v>
          </cell>
          <cell r="K775">
            <v>0</v>
          </cell>
          <cell r="L775">
            <v>532001</v>
          </cell>
          <cell r="M775">
            <v>0</v>
          </cell>
          <cell r="N775">
            <v>0</v>
          </cell>
          <cell r="O775">
            <v>532001</v>
          </cell>
          <cell r="P775">
            <v>0</v>
          </cell>
          <cell r="Q775">
            <v>0</v>
          </cell>
          <cell r="R775">
            <v>532001</v>
          </cell>
          <cell r="S775">
            <v>0</v>
          </cell>
          <cell r="T775">
            <v>0</v>
          </cell>
          <cell r="U775">
            <v>532001</v>
          </cell>
          <cell r="V775">
            <v>0</v>
          </cell>
          <cell r="W775">
            <v>0</v>
          </cell>
          <cell r="X775">
            <v>532001</v>
          </cell>
          <cell r="Y775">
            <v>0</v>
          </cell>
          <cell r="Z775">
            <v>0</v>
          </cell>
          <cell r="AA775">
            <v>532001</v>
          </cell>
          <cell r="AB775">
            <v>0</v>
          </cell>
          <cell r="AC775">
            <v>0</v>
          </cell>
          <cell r="AD775">
            <v>532001</v>
          </cell>
          <cell r="AE775">
            <v>0</v>
          </cell>
          <cell r="AG775">
            <v>532001</v>
          </cell>
          <cell r="AH775">
            <v>0</v>
          </cell>
          <cell r="AI775">
            <v>0</v>
          </cell>
        </row>
        <row r="776">
          <cell r="A776">
            <v>541001</v>
          </cell>
          <cell r="B776">
            <v>0</v>
          </cell>
          <cell r="C776">
            <v>541001</v>
          </cell>
          <cell r="D776">
            <v>0</v>
          </cell>
          <cell r="E776">
            <v>0</v>
          </cell>
          <cell r="F776">
            <v>541001</v>
          </cell>
          <cell r="G776">
            <v>0</v>
          </cell>
          <cell r="H776">
            <v>0</v>
          </cell>
          <cell r="I776">
            <v>541001</v>
          </cell>
          <cell r="J776">
            <v>0</v>
          </cell>
          <cell r="K776">
            <v>0</v>
          </cell>
          <cell r="L776">
            <v>541001</v>
          </cell>
          <cell r="M776">
            <v>0</v>
          </cell>
          <cell r="N776">
            <v>0</v>
          </cell>
          <cell r="O776">
            <v>541001</v>
          </cell>
          <cell r="P776">
            <v>0</v>
          </cell>
          <cell r="Q776">
            <v>0</v>
          </cell>
          <cell r="R776">
            <v>541001</v>
          </cell>
          <cell r="S776">
            <v>0</v>
          </cell>
          <cell r="T776">
            <v>0</v>
          </cell>
          <cell r="U776">
            <v>541001</v>
          </cell>
          <cell r="V776">
            <v>0</v>
          </cell>
          <cell r="W776">
            <v>0</v>
          </cell>
          <cell r="X776">
            <v>541001</v>
          </cell>
          <cell r="Y776">
            <v>0</v>
          </cell>
          <cell r="Z776">
            <v>0</v>
          </cell>
          <cell r="AA776">
            <v>541001</v>
          </cell>
          <cell r="AB776">
            <v>0</v>
          </cell>
          <cell r="AC776">
            <v>0</v>
          </cell>
          <cell r="AD776">
            <v>541001</v>
          </cell>
          <cell r="AE776">
            <v>0</v>
          </cell>
          <cell r="AG776">
            <v>541001</v>
          </cell>
          <cell r="AH776">
            <v>0</v>
          </cell>
          <cell r="AI776">
            <v>0</v>
          </cell>
        </row>
        <row r="777">
          <cell r="A777">
            <v>542001</v>
          </cell>
          <cell r="B777">
            <v>0</v>
          </cell>
          <cell r="C777">
            <v>542001</v>
          </cell>
          <cell r="D777">
            <v>0</v>
          </cell>
          <cell r="E777">
            <v>0</v>
          </cell>
          <cell r="F777">
            <v>542001</v>
          </cell>
          <cell r="G777">
            <v>0</v>
          </cell>
          <cell r="H777">
            <v>0</v>
          </cell>
          <cell r="I777">
            <v>542001</v>
          </cell>
          <cell r="J777">
            <v>0</v>
          </cell>
          <cell r="K777">
            <v>0</v>
          </cell>
          <cell r="L777">
            <v>542001</v>
          </cell>
          <cell r="M777">
            <v>0</v>
          </cell>
          <cell r="N777">
            <v>0</v>
          </cell>
          <cell r="O777">
            <v>542001</v>
          </cell>
          <cell r="P777">
            <v>0</v>
          </cell>
          <cell r="Q777">
            <v>0</v>
          </cell>
          <cell r="R777">
            <v>542001</v>
          </cell>
          <cell r="S777">
            <v>0</v>
          </cell>
          <cell r="T777">
            <v>0</v>
          </cell>
          <cell r="U777">
            <v>542001</v>
          </cell>
          <cell r="V777">
            <v>0</v>
          </cell>
          <cell r="W777">
            <v>0</v>
          </cell>
          <cell r="X777">
            <v>542001</v>
          </cell>
          <cell r="Y777">
            <v>0</v>
          </cell>
          <cell r="Z777">
            <v>0</v>
          </cell>
          <cell r="AA777">
            <v>542001</v>
          </cell>
          <cell r="AB777">
            <v>0</v>
          </cell>
          <cell r="AC777">
            <v>0</v>
          </cell>
          <cell r="AD777">
            <v>542001</v>
          </cell>
          <cell r="AE777">
            <v>0</v>
          </cell>
          <cell r="AG777">
            <v>542001</v>
          </cell>
          <cell r="AH777">
            <v>0</v>
          </cell>
          <cell r="AI777">
            <v>0</v>
          </cell>
        </row>
        <row r="778">
          <cell r="A778">
            <v>543001</v>
          </cell>
          <cell r="B778">
            <v>0</v>
          </cell>
          <cell r="C778">
            <v>543001</v>
          </cell>
          <cell r="D778">
            <v>0</v>
          </cell>
          <cell r="E778">
            <v>0</v>
          </cell>
          <cell r="F778">
            <v>543001</v>
          </cell>
          <cell r="G778">
            <v>0</v>
          </cell>
          <cell r="H778">
            <v>0</v>
          </cell>
          <cell r="I778">
            <v>543001</v>
          </cell>
          <cell r="J778">
            <v>0</v>
          </cell>
          <cell r="K778">
            <v>0</v>
          </cell>
          <cell r="L778">
            <v>543001</v>
          </cell>
          <cell r="M778">
            <v>0</v>
          </cell>
          <cell r="N778">
            <v>0</v>
          </cell>
          <cell r="O778">
            <v>543001</v>
          </cell>
          <cell r="P778">
            <v>0</v>
          </cell>
          <cell r="Q778">
            <v>0</v>
          </cell>
          <cell r="R778">
            <v>543001</v>
          </cell>
          <cell r="S778">
            <v>0</v>
          </cell>
          <cell r="T778">
            <v>0</v>
          </cell>
          <cell r="U778">
            <v>543001</v>
          </cell>
          <cell r="V778">
            <v>0</v>
          </cell>
          <cell r="W778">
            <v>0</v>
          </cell>
          <cell r="X778">
            <v>543001</v>
          </cell>
          <cell r="Y778">
            <v>0</v>
          </cell>
          <cell r="Z778">
            <v>0</v>
          </cell>
          <cell r="AA778">
            <v>543001</v>
          </cell>
          <cell r="AB778">
            <v>0</v>
          </cell>
          <cell r="AC778">
            <v>0</v>
          </cell>
          <cell r="AD778">
            <v>543001</v>
          </cell>
          <cell r="AE778">
            <v>0</v>
          </cell>
          <cell r="AG778">
            <v>543001</v>
          </cell>
          <cell r="AH778">
            <v>0</v>
          </cell>
          <cell r="AI778">
            <v>0</v>
          </cell>
        </row>
        <row r="779">
          <cell r="A779">
            <v>544001</v>
          </cell>
          <cell r="B779">
            <v>0</v>
          </cell>
          <cell r="C779">
            <v>544001</v>
          </cell>
          <cell r="D779">
            <v>0</v>
          </cell>
          <cell r="E779">
            <v>0</v>
          </cell>
          <cell r="F779">
            <v>544001</v>
          </cell>
          <cell r="G779">
            <v>0</v>
          </cell>
          <cell r="H779">
            <v>0</v>
          </cell>
          <cell r="I779">
            <v>544001</v>
          </cell>
          <cell r="J779">
            <v>0</v>
          </cell>
          <cell r="K779">
            <v>0</v>
          </cell>
          <cell r="L779">
            <v>544001</v>
          </cell>
          <cell r="M779">
            <v>0</v>
          </cell>
          <cell r="N779">
            <v>0</v>
          </cell>
          <cell r="O779">
            <v>544001</v>
          </cell>
          <cell r="P779">
            <v>0</v>
          </cell>
          <cell r="Q779">
            <v>0</v>
          </cell>
          <cell r="R779">
            <v>544001</v>
          </cell>
          <cell r="S779">
            <v>0</v>
          </cell>
          <cell r="T779">
            <v>0</v>
          </cell>
          <cell r="U779">
            <v>544001</v>
          </cell>
          <cell r="V779">
            <v>0</v>
          </cell>
          <cell r="W779">
            <v>0</v>
          </cell>
          <cell r="X779">
            <v>544001</v>
          </cell>
          <cell r="Y779">
            <v>0</v>
          </cell>
          <cell r="Z779">
            <v>0</v>
          </cell>
          <cell r="AA779">
            <v>544001</v>
          </cell>
          <cell r="AB779">
            <v>0</v>
          </cell>
          <cell r="AC779">
            <v>0</v>
          </cell>
          <cell r="AD779">
            <v>544001</v>
          </cell>
          <cell r="AE779">
            <v>0</v>
          </cell>
          <cell r="AG779">
            <v>544001</v>
          </cell>
          <cell r="AH779">
            <v>0</v>
          </cell>
          <cell r="AI779">
            <v>0</v>
          </cell>
        </row>
        <row r="780">
          <cell r="A780">
            <v>545001</v>
          </cell>
          <cell r="B780">
            <v>0</v>
          </cell>
          <cell r="C780">
            <v>545001</v>
          </cell>
          <cell r="D780">
            <v>0</v>
          </cell>
          <cell r="E780">
            <v>0</v>
          </cell>
          <cell r="F780">
            <v>545001</v>
          </cell>
          <cell r="G780">
            <v>0</v>
          </cell>
          <cell r="H780">
            <v>0</v>
          </cell>
          <cell r="I780">
            <v>545001</v>
          </cell>
          <cell r="J780">
            <v>0</v>
          </cell>
          <cell r="K780">
            <v>0</v>
          </cell>
          <cell r="L780">
            <v>545001</v>
          </cell>
          <cell r="M780">
            <v>0</v>
          </cell>
          <cell r="N780">
            <v>0</v>
          </cell>
          <cell r="O780">
            <v>545001</v>
          </cell>
          <cell r="P780">
            <v>0</v>
          </cell>
          <cell r="Q780">
            <v>0</v>
          </cell>
          <cell r="R780">
            <v>545001</v>
          </cell>
          <cell r="S780">
            <v>0</v>
          </cell>
          <cell r="T780">
            <v>0</v>
          </cell>
          <cell r="U780">
            <v>545001</v>
          </cell>
          <cell r="V780">
            <v>0</v>
          </cell>
          <cell r="W780">
            <v>0</v>
          </cell>
          <cell r="X780">
            <v>545001</v>
          </cell>
          <cell r="Y780">
            <v>0</v>
          </cell>
          <cell r="Z780">
            <v>0</v>
          </cell>
          <cell r="AA780">
            <v>545001</v>
          </cell>
          <cell r="AB780">
            <v>0</v>
          </cell>
          <cell r="AC780">
            <v>0</v>
          </cell>
          <cell r="AD780">
            <v>545001</v>
          </cell>
          <cell r="AE780">
            <v>0</v>
          </cell>
          <cell r="AG780">
            <v>545001</v>
          </cell>
          <cell r="AH780">
            <v>0</v>
          </cell>
          <cell r="AI780">
            <v>0</v>
          </cell>
        </row>
        <row r="781">
          <cell r="A781">
            <v>549001</v>
          </cell>
          <cell r="B781">
            <v>0</v>
          </cell>
          <cell r="C781">
            <v>549001</v>
          </cell>
          <cell r="D781">
            <v>0</v>
          </cell>
          <cell r="E781">
            <v>0</v>
          </cell>
          <cell r="F781">
            <v>549001</v>
          </cell>
          <cell r="G781">
            <v>0</v>
          </cell>
          <cell r="H781">
            <v>0</v>
          </cell>
          <cell r="I781">
            <v>549001</v>
          </cell>
          <cell r="J781">
            <v>0</v>
          </cell>
          <cell r="K781">
            <v>0</v>
          </cell>
          <cell r="L781">
            <v>549001</v>
          </cell>
          <cell r="M781">
            <v>0</v>
          </cell>
          <cell r="N781">
            <v>0</v>
          </cell>
          <cell r="O781">
            <v>549001</v>
          </cell>
          <cell r="P781">
            <v>0</v>
          </cell>
          <cell r="Q781">
            <v>0</v>
          </cell>
          <cell r="R781">
            <v>549001</v>
          </cell>
          <cell r="S781">
            <v>0</v>
          </cell>
          <cell r="T781">
            <v>0</v>
          </cell>
          <cell r="U781">
            <v>549001</v>
          </cell>
          <cell r="V781">
            <v>0</v>
          </cell>
          <cell r="W781">
            <v>0</v>
          </cell>
          <cell r="X781">
            <v>549001</v>
          </cell>
          <cell r="Y781">
            <v>0</v>
          </cell>
          <cell r="Z781">
            <v>0</v>
          </cell>
          <cell r="AA781">
            <v>549001</v>
          </cell>
          <cell r="AB781">
            <v>0</v>
          </cell>
          <cell r="AC781">
            <v>0</v>
          </cell>
          <cell r="AD781">
            <v>549001</v>
          </cell>
          <cell r="AE781">
            <v>0</v>
          </cell>
          <cell r="AG781">
            <v>549001</v>
          </cell>
          <cell r="AH781">
            <v>0</v>
          </cell>
          <cell r="AI781">
            <v>0</v>
          </cell>
        </row>
        <row r="782">
          <cell r="A782">
            <v>551001</v>
          </cell>
          <cell r="B782">
            <v>0</v>
          </cell>
          <cell r="C782">
            <v>551001</v>
          </cell>
          <cell r="D782">
            <v>0</v>
          </cell>
          <cell r="E782">
            <v>0</v>
          </cell>
          <cell r="F782">
            <v>551001</v>
          </cell>
          <cell r="G782">
            <v>0</v>
          </cell>
          <cell r="H782">
            <v>0</v>
          </cell>
          <cell r="I782">
            <v>551001</v>
          </cell>
          <cell r="J782">
            <v>0</v>
          </cell>
          <cell r="K782">
            <v>0</v>
          </cell>
          <cell r="L782">
            <v>551001</v>
          </cell>
          <cell r="M782">
            <v>0</v>
          </cell>
          <cell r="N782">
            <v>0</v>
          </cell>
          <cell r="O782">
            <v>551001</v>
          </cell>
          <cell r="P782">
            <v>0</v>
          </cell>
          <cell r="Q782">
            <v>0</v>
          </cell>
          <cell r="R782">
            <v>551001</v>
          </cell>
          <cell r="S782">
            <v>0</v>
          </cell>
          <cell r="T782">
            <v>0</v>
          </cell>
          <cell r="U782">
            <v>551001</v>
          </cell>
          <cell r="V782">
            <v>0</v>
          </cell>
          <cell r="W782">
            <v>0</v>
          </cell>
          <cell r="X782">
            <v>551001</v>
          </cell>
          <cell r="Y782">
            <v>0</v>
          </cell>
          <cell r="Z782">
            <v>0</v>
          </cell>
          <cell r="AA782">
            <v>551001</v>
          </cell>
          <cell r="AB782">
            <v>0</v>
          </cell>
          <cell r="AC782">
            <v>0</v>
          </cell>
          <cell r="AD782">
            <v>551001</v>
          </cell>
          <cell r="AE782">
            <v>0</v>
          </cell>
          <cell r="AG782">
            <v>551001</v>
          </cell>
          <cell r="AH782">
            <v>0</v>
          </cell>
          <cell r="AI782">
            <v>0</v>
          </cell>
        </row>
        <row r="783">
          <cell r="A783">
            <v>561001</v>
          </cell>
          <cell r="B783">
            <v>0</v>
          </cell>
          <cell r="C783">
            <v>561001</v>
          </cell>
          <cell r="D783">
            <v>0</v>
          </cell>
          <cell r="E783">
            <v>0</v>
          </cell>
          <cell r="F783">
            <v>561001</v>
          </cell>
          <cell r="G783">
            <v>0</v>
          </cell>
          <cell r="H783">
            <v>0</v>
          </cell>
          <cell r="I783">
            <v>561001</v>
          </cell>
          <cell r="J783">
            <v>0</v>
          </cell>
          <cell r="K783">
            <v>0</v>
          </cell>
          <cell r="L783">
            <v>561001</v>
          </cell>
          <cell r="M783">
            <v>0</v>
          </cell>
          <cell r="N783">
            <v>0</v>
          </cell>
          <cell r="O783">
            <v>561001</v>
          </cell>
          <cell r="P783">
            <v>0</v>
          </cell>
          <cell r="Q783">
            <v>0</v>
          </cell>
          <cell r="R783">
            <v>561001</v>
          </cell>
          <cell r="S783">
            <v>0</v>
          </cell>
          <cell r="T783">
            <v>0</v>
          </cell>
          <cell r="U783">
            <v>561001</v>
          </cell>
          <cell r="V783">
            <v>0</v>
          </cell>
          <cell r="W783">
            <v>0</v>
          </cell>
          <cell r="X783">
            <v>561001</v>
          </cell>
          <cell r="Y783">
            <v>0</v>
          </cell>
          <cell r="Z783">
            <v>0</v>
          </cell>
          <cell r="AA783">
            <v>561001</v>
          </cell>
          <cell r="AB783">
            <v>0</v>
          </cell>
          <cell r="AC783">
            <v>0</v>
          </cell>
          <cell r="AD783">
            <v>561001</v>
          </cell>
          <cell r="AE783">
            <v>0</v>
          </cell>
          <cell r="AG783">
            <v>561001</v>
          </cell>
          <cell r="AH783">
            <v>0</v>
          </cell>
          <cell r="AI783">
            <v>0</v>
          </cell>
        </row>
        <row r="784">
          <cell r="A784">
            <v>562001</v>
          </cell>
          <cell r="B784">
            <v>0</v>
          </cell>
          <cell r="C784">
            <v>562001</v>
          </cell>
          <cell r="D784">
            <v>3300</v>
          </cell>
          <cell r="E784">
            <v>3300</v>
          </cell>
          <cell r="F784">
            <v>562001</v>
          </cell>
          <cell r="G784">
            <v>3300</v>
          </cell>
          <cell r="H784">
            <v>0</v>
          </cell>
          <cell r="I784">
            <v>562001</v>
          </cell>
          <cell r="J784">
            <v>3300</v>
          </cell>
          <cell r="K784">
            <v>0</v>
          </cell>
          <cell r="L784">
            <v>562001</v>
          </cell>
          <cell r="M784">
            <v>0</v>
          </cell>
          <cell r="N784">
            <v>0</v>
          </cell>
          <cell r="O784">
            <v>562001</v>
          </cell>
          <cell r="P784">
            <v>0</v>
          </cell>
          <cell r="Q784">
            <v>0</v>
          </cell>
          <cell r="R784">
            <v>562001</v>
          </cell>
          <cell r="S784">
            <v>0</v>
          </cell>
          <cell r="T784">
            <v>0</v>
          </cell>
          <cell r="U784">
            <v>562001</v>
          </cell>
          <cell r="V784">
            <v>0</v>
          </cell>
          <cell r="W784">
            <v>0</v>
          </cell>
          <cell r="X784">
            <v>562001</v>
          </cell>
          <cell r="Y784">
            <v>0</v>
          </cell>
          <cell r="Z784">
            <v>0</v>
          </cell>
          <cell r="AA784">
            <v>562001</v>
          </cell>
          <cell r="AB784">
            <v>0</v>
          </cell>
          <cell r="AC784">
            <v>0</v>
          </cell>
          <cell r="AD784">
            <v>562001</v>
          </cell>
          <cell r="AE784">
            <v>0</v>
          </cell>
          <cell r="AG784">
            <v>562001</v>
          </cell>
          <cell r="AH784">
            <v>0</v>
          </cell>
          <cell r="AI784">
            <v>0</v>
          </cell>
        </row>
        <row r="785">
          <cell r="A785">
            <v>563001</v>
          </cell>
          <cell r="B785">
            <v>0</v>
          </cell>
          <cell r="C785">
            <v>563001</v>
          </cell>
          <cell r="D785">
            <v>0</v>
          </cell>
          <cell r="E785">
            <v>0</v>
          </cell>
          <cell r="F785">
            <v>563001</v>
          </cell>
          <cell r="G785">
            <v>0</v>
          </cell>
          <cell r="H785">
            <v>0</v>
          </cell>
          <cell r="I785">
            <v>563001</v>
          </cell>
          <cell r="J785">
            <v>0</v>
          </cell>
          <cell r="K785">
            <v>0</v>
          </cell>
          <cell r="L785">
            <v>563001</v>
          </cell>
          <cell r="M785">
            <v>0</v>
          </cell>
          <cell r="N785">
            <v>0</v>
          </cell>
          <cell r="O785">
            <v>563001</v>
          </cell>
          <cell r="P785">
            <v>0</v>
          </cell>
          <cell r="Q785">
            <v>0</v>
          </cell>
          <cell r="R785">
            <v>563001</v>
          </cell>
          <cell r="S785">
            <v>0</v>
          </cell>
          <cell r="T785">
            <v>0</v>
          </cell>
          <cell r="U785">
            <v>563001</v>
          </cell>
          <cell r="V785">
            <v>0</v>
          </cell>
          <cell r="W785">
            <v>0</v>
          </cell>
          <cell r="X785">
            <v>563001</v>
          </cell>
          <cell r="Y785">
            <v>0</v>
          </cell>
          <cell r="Z785">
            <v>0</v>
          </cell>
          <cell r="AA785">
            <v>563001</v>
          </cell>
          <cell r="AB785">
            <v>0</v>
          </cell>
          <cell r="AC785">
            <v>0</v>
          </cell>
          <cell r="AD785">
            <v>563001</v>
          </cell>
          <cell r="AE785">
            <v>0</v>
          </cell>
          <cell r="AG785">
            <v>563001</v>
          </cell>
          <cell r="AH785">
            <v>0</v>
          </cell>
          <cell r="AI785">
            <v>0</v>
          </cell>
        </row>
        <row r="786">
          <cell r="A786">
            <v>564001</v>
          </cell>
          <cell r="B786">
            <v>0</v>
          </cell>
          <cell r="C786">
            <v>564001</v>
          </cell>
          <cell r="D786">
            <v>0</v>
          </cell>
          <cell r="E786">
            <v>0</v>
          </cell>
          <cell r="F786">
            <v>564001</v>
          </cell>
          <cell r="G786">
            <v>0</v>
          </cell>
          <cell r="H786">
            <v>0</v>
          </cell>
          <cell r="I786">
            <v>564001</v>
          </cell>
          <cell r="J786">
            <v>0</v>
          </cell>
          <cell r="K786">
            <v>0</v>
          </cell>
          <cell r="L786">
            <v>564001</v>
          </cell>
          <cell r="M786">
            <v>0</v>
          </cell>
          <cell r="N786">
            <v>0</v>
          </cell>
          <cell r="O786">
            <v>564001</v>
          </cell>
          <cell r="P786">
            <v>0</v>
          </cell>
          <cell r="Q786">
            <v>0</v>
          </cell>
          <cell r="R786">
            <v>564001</v>
          </cell>
          <cell r="S786">
            <v>0</v>
          </cell>
          <cell r="T786">
            <v>0</v>
          </cell>
          <cell r="U786">
            <v>564001</v>
          </cell>
          <cell r="V786">
            <v>0</v>
          </cell>
          <cell r="W786">
            <v>0</v>
          </cell>
          <cell r="X786">
            <v>564001</v>
          </cell>
          <cell r="Y786">
            <v>0</v>
          </cell>
          <cell r="Z786">
            <v>0</v>
          </cell>
          <cell r="AA786">
            <v>564001</v>
          </cell>
          <cell r="AB786">
            <v>0</v>
          </cell>
          <cell r="AC786">
            <v>0</v>
          </cell>
          <cell r="AD786">
            <v>564001</v>
          </cell>
          <cell r="AE786">
            <v>0</v>
          </cell>
          <cell r="AG786">
            <v>564001</v>
          </cell>
          <cell r="AH786">
            <v>0</v>
          </cell>
          <cell r="AI786">
            <v>0</v>
          </cell>
        </row>
        <row r="787">
          <cell r="A787">
            <v>565001</v>
          </cell>
          <cell r="B787">
            <v>0</v>
          </cell>
          <cell r="C787">
            <v>565001</v>
          </cell>
          <cell r="D787">
            <v>0</v>
          </cell>
          <cell r="E787">
            <v>0</v>
          </cell>
          <cell r="F787">
            <v>565001</v>
          </cell>
          <cell r="G787">
            <v>0</v>
          </cell>
          <cell r="H787">
            <v>0</v>
          </cell>
          <cell r="I787">
            <v>565001</v>
          </cell>
          <cell r="J787">
            <v>0</v>
          </cell>
          <cell r="K787">
            <v>0</v>
          </cell>
          <cell r="L787">
            <v>565001</v>
          </cell>
          <cell r="M787">
            <v>0</v>
          </cell>
          <cell r="N787">
            <v>0</v>
          </cell>
          <cell r="O787">
            <v>565001</v>
          </cell>
          <cell r="P787">
            <v>0</v>
          </cell>
          <cell r="Q787">
            <v>0</v>
          </cell>
          <cell r="R787">
            <v>565001</v>
          </cell>
          <cell r="S787">
            <v>0</v>
          </cell>
          <cell r="T787">
            <v>0</v>
          </cell>
          <cell r="U787">
            <v>565001</v>
          </cell>
          <cell r="V787">
            <v>0</v>
          </cell>
          <cell r="W787">
            <v>0</v>
          </cell>
          <cell r="X787">
            <v>565001</v>
          </cell>
          <cell r="Y787">
            <v>0</v>
          </cell>
          <cell r="Z787">
            <v>0</v>
          </cell>
          <cell r="AA787">
            <v>565001</v>
          </cell>
          <cell r="AB787">
            <v>0</v>
          </cell>
          <cell r="AC787">
            <v>0</v>
          </cell>
          <cell r="AD787">
            <v>565001</v>
          </cell>
          <cell r="AE787">
            <v>0</v>
          </cell>
          <cell r="AG787">
            <v>565001</v>
          </cell>
          <cell r="AH787">
            <v>0</v>
          </cell>
          <cell r="AI787">
            <v>0</v>
          </cell>
        </row>
        <row r="788">
          <cell r="A788">
            <v>566001</v>
          </cell>
          <cell r="B788">
            <v>0</v>
          </cell>
          <cell r="C788">
            <v>566001</v>
          </cell>
          <cell r="D788">
            <v>0</v>
          </cell>
          <cell r="E788">
            <v>0</v>
          </cell>
          <cell r="F788">
            <v>566001</v>
          </cell>
          <cell r="G788">
            <v>0</v>
          </cell>
          <cell r="H788">
            <v>0</v>
          </cell>
          <cell r="I788">
            <v>566001</v>
          </cell>
          <cell r="J788">
            <v>0</v>
          </cell>
          <cell r="K788">
            <v>0</v>
          </cell>
          <cell r="L788">
            <v>566001</v>
          </cell>
          <cell r="M788">
            <v>0</v>
          </cell>
          <cell r="N788">
            <v>0</v>
          </cell>
          <cell r="O788">
            <v>566001</v>
          </cell>
          <cell r="P788">
            <v>0</v>
          </cell>
          <cell r="Q788">
            <v>0</v>
          </cell>
          <cell r="R788">
            <v>566001</v>
          </cell>
          <cell r="S788">
            <v>0</v>
          </cell>
          <cell r="T788">
            <v>0</v>
          </cell>
          <cell r="U788">
            <v>566001</v>
          </cell>
          <cell r="V788">
            <v>0</v>
          </cell>
          <cell r="W788">
            <v>0</v>
          </cell>
          <cell r="X788">
            <v>566001</v>
          </cell>
          <cell r="Y788">
            <v>0</v>
          </cell>
          <cell r="Z788">
            <v>0</v>
          </cell>
          <cell r="AA788">
            <v>566001</v>
          </cell>
          <cell r="AB788">
            <v>0</v>
          </cell>
          <cell r="AC788">
            <v>0</v>
          </cell>
          <cell r="AD788">
            <v>566001</v>
          </cell>
          <cell r="AE788">
            <v>0</v>
          </cell>
          <cell r="AG788">
            <v>566001</v>
          </cell>
          <cell r="AH788">
            <v>0</v>
          </cell>
          <cell r="AI788">
            <v>0</v>
          </cell>
        </row>
        <row r="789">
          <cell r="A789">
            <v>567001</v>
          </cell>
          <cell r="B789">
            <v>0</v>
          </cell>
          <cell r="C789">
            <v>567001</v>
          </cell>
          <cell r="D789">
            <v>0</v>
          </cell>
          <cell r="E789">
            <v>0</v>
          </cell>
          <cell r="F789">
            <v>567001</v>
          </cell>
          <cell r="G789">
            <v>0</v>
          </cell>
          <cell r="H789">
            <v>0</v>
          </cell>
          <cell r="I789">
            <v>567001</v>
          </cell>
          <cell r="J789">
            <v>0</v>
          </cell>
          <cell r="K789">
            <v>0</v>
          </cell>
          <cell r="L789">
            <v>567001</v>
          </cell>
          <cell r="M789">
            <v>0</v>
          </cell>
          <cell r="N789">
            <v>0</v>
          </cell>
          <cell r="O789">
            <v>567001</v>
          </cell>
          <cell r="P789">
            <v>0</v>
          </cell>
          <cell r="Q789">
            <v>0</v>
          </cell>
          <cell r="R789">
            <v>567001</v>
          </cell>
          <cell r="S789">
            <v>0</v>
          </cell>
          <cell r="T789">
            <v>0</v>
          </cell>
          <cell r="U789">
            <v>567001</v>
          </cell>
          <cell r="V789">
            <v>0</v>
          </cell>
          <cell r="W789">
            <v>0</v>
          </cell>
          <cell r="X789">
            <v>567001</v>
          </cell>
          <cell r="Y789">
            <v>0</v>
          </cell>
          <cell r="Z789">
            <v>0</v>
          </cell>
          <cell r="AA789">
            <v>567001</v>
          </cell>
          <cell r="AB789">
            <v>0</v>
          </cell>
          <cell r="AC789">
            <v>0</v>
          </cell>
          <cell r="AD789">
            <v>567001</v>
          </cell>
          <cell r="AE789">
            <v>0</v>
          </cell>
          <cell r="AG789">
            <v>567001</v>
          </cell>
          <cell r="AH789">
            <v>0</v>
          </cell>
          <cell r="AI789">
            <v>0</v>
          </cell>
        </row>
        <row r="790">
          <cell r="A790">
            <v>569001</v>
          </cell>
          <cell r="B790">
            <v>0</v>
          </cell>
          <cell r="C790">
            <v>569001</v>
          </cell>
          <cell r="D790">
            <v>0</v>
          </cell>
          <cell r="E790">
            <v>0</v>
          </cell>
          <cell r="F790">
            <v>569001</v>
          </cell>
          <cell r="G790">
            <v>0</v>
          </cell>
          <cell r="H790">
            <v>0</v>
          </cell>
          <cell r="I790">
            <v>569001</v>
          </cell>
          <cell r="J790">
            <v>0</v>
          </cell>
          <cell r="K790">
            <v>0</v>
          </cell>
          <cell r="L790">
            <v>569001</v>
          </cell>
          <cell r="M790">
            <v>0</v>
          </cell>
          <cell r="N790">
            <v>0</v>
          </cell>
          <cell r="O790">
            <v>569001</v>
          </cell>
          <cell r="P790">
            <v>0</v>
          </cell>
          <cell r="Q790">
            <v>0</v>
          </cell>
          <cell r="R790">
            <v>569001</v>
          </cell>
          <cell r="S790">
            <v>0</v>
          </cell>
          <cell r="T790">
            <v>0</v>
          </cell>
          <cell r="U790">
            <v>569001</v>
          </cell>
          <cell r="V790">
            <v>0</v>
          </cell>
          <cell r="W790">
            <v>0</v>
          </cell>
          <cell r="X790">
            <v>569001</v>
          </cell>
          <cell r="Y790">
            <v>0</v>
          </cell>
          <cell r="Z790">
            <v>0</v>
          </cell>
          <cell r="AA790">
            <v>569001</v>
          </cell>
          <cell r="AB790">
            <v>0</v>
          </cell>
          <cell r="AC790">
            <v>0</v>
          </cell>
          <cell r="AD790">
            <v>569001</v>
          </cell>
          <cell r="AE790">
            <v>0</v>
          </cell>
          <cell r="AG790">
            <v>569001</v>
          </cell>
          <cell r="AH790">
            <v>0</v>
          </cell>
          <cell r="AI790">
            <v>0</v>
          </cell>
        </row>
        <row r="791">
          <cell r="A791">
            <v>571001</v>
          </cell>
          <cell r="B791">
            <v>0</v>
          </cell>
          <cell r="C791">
            <v>571001</v>
          </cell>
          <cell r="D791">
            <v>0</v>
          </cell>
          <cell r="E791">
            <v>0</v>
          </cell>
          <cell r="F791">
            <v>571001</v>
          </cell>
          <cell r="G791">
            <v>0</v>
          </cell>
          <cell r="H791">
            <v>0</v>
          </cell>
          <cell r="I791">
            <v>571001</v>
          </cell>
          <cell r="J791">
            <v>0</v>
          </cell>
          <cell r="K791">
            <v>0</v>
          </cell>
          <cell r="L791">
            <v>571001</v>
          </cell>
          <cell r="M791">
            <v>0</v>
          </cell>
          <cell r="N791">
            <v>0</v>
          </cell>
          <cell r="O791">
            <v>571001</v>
          </cell>
          <cell r="P791">
            <v>0</v>
          </cell>
          <cell r="Q791">
            <v>0</v>
          </cell>
          <cell r="R791">
            <v>571001</v>
          </cell>
          <cell r="S791">
            <v>0</v>
          </cell>
          <cell r="T791">
            <v>0</v>
          </cell>
          <cell r="U791">
            <v>571001</v>
          </cell>
          <cell r="V791">
            <v>0</v>
          </cell>
          <cell r="W791">
            <v>0</v>
          </cell>
          <cell r="X791">
            <v>571001</v>
          </cell>
          <cell r="Y791">
            <v>0</v>
          </cell>
          <cell r="Z791">
            <v>0</v>
          </cell>
          <cell r="AA791">
            <v>571001</v>
          </cell>
          <cell r="AB791">
            <v>0</v>
          </cell>
          <cell r="AC791">
            <v>0</v>
          </cell>
          <cell r="AD791">
            <v>571001</v>
          </cell>
          <cell r="AE791">
            <v>0</v>
          </cell>
          <cell r="AG791">
            <v>571001</v>
          </cell>
          <cell r="AH791">
            <v>0</v>
          </cell>
          <cell r="AI791">
            <v>0</v>
          </cell>
        </row>
        <row r="792">
          <cell r="A792">
            <v>572001</v>
          </cell>
          <cell r="B792">
            <v>0</v>
          </cell>
          <cell r="C792">
            <v>572001</v>
          </cell>
          <cell r="D792">
            <v>0</v>
          </cell>
          <cell r="E792">
            <v>0</v>
          </cell>
          <cell r="F792">
            <v>572001</v>
          </cell>
          <cell r="G792">
            <v>0</v>
          </cell>
          <cell r="H792">
            <v>0</v>
          </cell>
          <cell r="I792">
            <v>572001</v>
          </cell>
          <cell r="J792">
            <v>0</v>
          </cell>
          <cell r="K792">
            <v>0</v>
          </cell>
          <cell r="L792">
            <v>572001</v>
          </cell>
          <cell r="M792">
            <v>0</v>
          </cell>
          <cell r="N792">
            <v>0</v>
          </cell>
          <cell r="O792">
            <v>572001</v>
          </cell>
          <cell r="P792">
            <v>0</v>
          </cell>
          <cell r="Q792">
            <v>0</v>
          </cell>
          <cell r="R792">
            <v>572001</v>
          </cell>
          <cell r="S792">
            <v>0</v>
          </cell>
          <cell r="T792">
            <v>0</v>
          </cell>
          <cell r="U792">
            <v>572001</v>
          </cell>
          <cell r="V792">
            <v>0</v>
          </cell>
          <cell r="W792">
            <v>0</v>
          </cell>
          <cell r="X792">
            <v>572001</v>
          </cell>
          <cell r="Y792">
            <v>0</v>
          </cell>
          <cell r="Z792">
            <v>0</v>
          </cell>
          <cell r="AA792">
            <v>572001</v>
          </cell>
          <cell r="AB792">
            <v>0</v>
          </cell>
          <cell r="AC792">
            <v>0</v>
          </cell>
          <cell r="AD792">
            <v>572001</v>
          </cell>
          <cell r="AE792">
            <v>0</v>
          </cell>
          <cell r="AG792">
            <v>572001</v>
          </cell>
          <cell r="AH792">
            <v>0</v>
          </cell>
          <cell r="AI792">
            <v>0</v>
          </cell>
        </row>
        <row r="793">
          <cell r="A793">
            <v>573001</v>
          </cell>
          <cell r="B793">
            <v>0</v>
          </cell>
          <cell r="C793">
            <v>573001</v>
          </cell>
          <cell r="D793">
            <v>0</v>
          </cell>
          <cell r="E793">
            <v>0</v>
          </cell>
          <cell r="F793">
            <v>573001</v>
          </cell>
          <cell r="G793">
            <v>0</v>
          </cell>
          <cell r="H793">
            <v>0</v>
          </cell>
          <cell r="I793">
            <v>573001</v>
          </cell>
          <cell r="J793">
            <v>0</v>
          </cell>
          <cell r="K793">
            <v>0</v>
          </cell>
          <cell r="L793">
            <v>573001</v>
          </cell>
          <cell r="M793">
            <v>0</v>
          </cell>
          <cell r="N793">
            <v>0</v>
          </cell>
          <cell r="O793">
            <v>573001</v>
          </cell>
          <cell r="P793">
            <v>0</v>
          </cell>
          <cell r="Q793">
            <v>0</v>
          </cell>
          <cell r="R793">
            <v>573001</v>
          </cell>
          <cell r="S793">
            <v>0</v>
          </cell>
          <cell r="T793">
            <v>0</v>
          </cell>
          <cell r="U793">
            <v>573001</v>
          </cell>
          <cell r="V793">
            <v>0</v>
          </cell>
          <cell r="W793">
            <v>0</v>
          </cell>
          <cell r="X793">
            <v>573001</v>
          </cell>
          <cell r="Y793">
            <v>0</v>
          </cell>
          <cell r="Z793">
            <v>0</v>
          </cell>
          <cell r="AA793">
            <v>573001</v>
          </cell>
          <cell r="AB793">
            <v>0</v>
          </cell>
          <cell r="AC793">
            <v>0</v>
          </cell>
          <cell r="AD793">
            <v>573001</v>
          </cell>
          <cell r="AE793">
            <v>0</v>
          </cell>
          <cell r="AG793">
            <v>573001</v>
          </cell>
          <cell r="AH793">
            <v>0</v>
          </cell>
          <cell r="AI793">
            <v>0</v>
          </cell>
        </row>
        <row r="794">
          <cell r="A794">
            <v>574001</v>
          </cell>
          <cell r="B794">
            <v>0</v>
          </cell>
          <cell r="C794">
            <v>574001</v>
          </cell>
          <cell r="D794">
            <v>0</v>
          </cell>
          <cell r="E794">
            <v>0</v>
          </cell>
          <cell r="F794">
            <v>574001</v>
          </cell>
          <cell r="G794">
            <v>0</v>
          </cell>
          <cell r="H794">
            <v>0</v>
          </cell>
          <cell r="I794">
            <v>574001</v>
          </cell>
          <cell r="J794">
            <v>0</v>
          </cell>
          <cell r="K794">
            <v>0</v>
          </cell>
          <cell r="L794">
            <v>574001</v>
          </cell>
          <cell r="M794">
            <v>0</v>
          </cell>
          <cell r="N794">
            <v>0</v>
          </cell>
          <cell r="O794">
            <v>574001</v>
          </cell>
          <cell r="P794">
            <v>0</v>
          </cell>
          <cell r="Q794">
            <v>0</v>
          </cell>
          <cell r="R794">
            <v>574001</v>
          </cell>
          <cell r="S794">
            <v>0</v>
          </cell>
          <cell r="T794">
            <v>0</v>
          </cell>
          <cell r="U794">
            <v>574001</v>
          </cell>
          <cell r="V794">
            <v>0</v>
          </cell>
          <cell r="W794">
            <v>0</v>
          </cell>
          <cell r="X794">
            <v>574001</v>
          </cell>
          <cell r="Y794">
            <v>0</v>
          </cell>
          <cell r="Z794">
            <v>0</v>
          </cell>
          <cell r="AA794">
            <v>574001</v>
          </cell>
          <cell r="AB794">
            <v>0</v>
          </cell>
          <cell r="AC794">
            <v>0</v>
          </cell>
          <cell r="AD794">
            <v>574001</v>
          </cell>
          <cell r="AE794">
            <v>0</v>
          </cell>
          <cell r="AG794">
            <v>574001</v>
          </cell>
          <cell r="AH794">
            <v>0</v>
          </cell>
          <cell r="AI794">
            <v>0</v>
          </cell>
        </row>
        <row r="795">
          <cell r="A795">
            <v>575001</v>
          </cell>
          <cell r="B795">
            <v>0</v>
          </cell>
          <cell r="C795">
            <v>575001</v>
          </cell>
          <cell r="D795">
            <v>0</v>
          </cell>
          <cell r="E795">
            <v>0</v>
          </cell>
          <cell r="F795">
            <v>575001</v>
          </cell>
          <cell r="G795">
            <v>0</v>
          </cell>
          <cell r="H795">
            <v>0</v>
          </cell>
          <cell r="I795">
            <v>575001</v>
          </cell>
          <cell r="J795">
            <v>0</v>
          </cell>
          <cell r="K795">
            <v>0</v>
          </cell>
          <cell r="L795">
            <v>575001</v>
          </cell>
          <cell r="M795">
            <v>0</v>
          </cell>
          <cell r="N795">
            <v>0</v>
          </cell>
          <cell r="O795">
            <v>575001</v>
          </cell>
          <cell r="P795">
            <v>0</v>
          </cell>
          <cell r="Q795">
            <v>0</v>
          </cell>
          <cell r="R795">
            <v>575001</v>
          </cell>
          <cell r="S795">
            <v>0</v>
          </cell>
          <cell r="T795">
            <v>0</v>
          </cell>
          <cell r="U795">
            <v>575001</v>
          </cell>
          <cell r="V795">
            <v>0</v>
          </cell>
          <cell r="W795">
            <v>0</v>
          </cell>
          <cell r="X795">
            <v>575001</v>
          </cell>
          <cell r="Y795">
            <v>0</v>
          </cell>
          <cell r="Z795">
            <v>0</v>
          </cell>
          <cell r="AA795">
            <v>575001</v>
          </cell>
          <cell r="AB795">
            <v>0</v>
          </cell>
          <cell r="AC795">
            <v>0</v>
          </cell>
          <cell r="AD795">
            <v>575001</v>
          </cell>
          <cell r="AE795">
            <v>0</v>
          </cell>
          <cell r="AG795">
            <v>575001</v>
          </cell>
          <cell r="AH795">
            <v>0</v>
          </cell>
          <cell r="AI795">
            <v>0</v>
          </cell>
        </row>
        <row r="796">
          <cell r="A796">
            <v>576001</v>
          </cell>
          <cell r="B796">
            <v>0</v>
          </cell>
          <cell r="C796">
            <v>576001</v>
          </cell>
          <cell r="D796">
            <v>0</v>
          </cell>
          <cell r="E796">
            <v>0</v>
          </cell>
          <cell r="F796">
            <v>576001</v>
          </cell>
          <cell r="G796">
            <v>0</v>
          </cell>
          <cell r="H796">
            <v>0</v>
          </cell>
          <cell r="I796">
            <v>576001</v>
          </cell>
          <cell r="J796">
            <v>0</v>
          </cell>
          <cell r="K796">
            <v>0</v>
          </cell>
          <cell r="L796">
            <v>576001</v>
          </cell>
          <cell r="M796">
            <v>0</v>
          </cell>
          <cell r="N796">
            <v>0</v>
          </cell>
          <cell r="O796">
            <v>576001</v>
          </cell>
          <cell r="P796">
            <v>0</v>
          </cell>
          <cell r="Q796">
            <v>0</v>
          </cell>
          <cell r="R796">
            <v>576001</v>
          </cell>
          <cell r="S796">
            <v>0</v>
          </cell>
          <cell r="T796">
            <v>0</v>
          </cell>
          <cell r="U796">
            <v>576001</v>
          </cell>
          <cell r="V796">
            <v>0</v>
          </cell>
          <cell r="W796">
            <v>0</v>
          </cell>
          <cell r="X796">
            <v>576001</v>
          </cell>
          <cell r="Y796">
            <v>0</v>
          </cell>
          <cell r="Z796">
            <v>0</v>
          </cell>
          <cell r="AA796">
            <v>576001</v>
          </cell>
          <cell r="AB796">
            <v>0</v>
          </cell>
          <cell r="AC796">
            <v>0</v>
          </cell>
          <cell r="AD796">
            <v>576001</v>
          </cell>
          <cell r="AE796">
            <v>0</v>
          </cell>
          <cell r="AG796">
            <v>576001</v>
          </cell>
          <cell r="AH796">
            <v>0</v>
          </cell>
          <cell r="AI796">
            <v>0</v>
          </cell>
        </row>
        <row r="797">
          <cell r="A797">
            <v>577001</v>
          </cell>
          <cell r="B797">
            <v>0</v>
          </cell>
          <cell r="C797">
            <v>577001</v>
          </cell>
          <cell r="D797">
            <v>0</v>
          </cell>
          <cell r="E797">
            <v>0</v>
          </cell>
          <cell r="F797">
            <v>577001</v>
          </cell>
          <cell r="G797">
            <v>0</v>
          </cell>
          <cell r="H797">
            <v>0</v>
          </cell>
          <cell r="I797">
            <v>577001</v>
          </cell>
          <cell r="J797">
            <v>0</v>
          </cell>
          <cell r="K797">
            <v>0</v>
          </cell>
          <cell r="L797">
            <v>577001</v>
          </cell>
          <cell r="M797">
            <v>0</v>
          </cell>
          <cell r="N797">
            <v>0</v>
          </cell>
          <cell r="O797">
            <v>577001</v>
          </cell>
          <cell r="P797">
            <v>0</v>
          </cell>
          <cell r="Q797">
            <v>0</v>
          </cell>
          <cell r="R797">
            <v>577001</v>
          </cell>
          <cell r="S797">
            <v>0</v>
          </cell>
          <cell r="T797">
            <v>0</v>
          </cell>
          <cell r="U797">
            <v>577001</v>
          </cell>
          <cell r="V797">
            <v>0</v>
          </cell>
          <cell r="W797">
            <v>0</v>
          </cell>
          <cell r="X797">
            <v>577001</v>
          </cell>
          <cell r="Y797">
            <v>0</v>
          </cell>
          <cell r="Z797">
            <v>0</v>
          </cell>
          <cell r="AA797">
            <v>577001</v>
          </cell>
          <cell r="AB797">
            <v>0</v>
          </cell>
          <cell r="AC797">
            <v>0</v>
          </cell>
          <cell r="AD797">
            <v>577001</v>
          </cell>
          <cell r="AE797">
            <v>0</v>
          </cell>
          <cell r="AG797">
            <v>577001</v>
          </cell>
          <cell r="AH797">
            <v>0</v>
          </cell>
          <cell r="AI797">
            <v>0</v>
          </cell>
        </row>
        <row r="798">
          <cell r="A798">
            <v>578001</v>
          </cell>
          <cell r="B798">
            <v>0</v>
          </cell>
          <cell r="C798">
            <v>578001</v>
          </cell>
          <cell r="D798">
            <v>0</v>
          </cell>
          <cell r="E798">
            <v>0</v>
          </cell>
          <cell r="F798">
            <v>578001</v>
          </cell>
          <cell r="G798">
            <v>0</v>
          </cell>
          <cell r="H798">
            <v>0</v>
          </cell>
          <cell r="I798">
            <v>578001</v>
          </cell>
          <cell r="J798">
            <v>0</v>
          </cell>
          <cell r="K798">
            <v>0</v>
          </cell>
          <cell r="L798">
            <v>578001</v>
          </cell>
          <cell r="M798">
            <v>0</v>
          </cell>
          <cell r="N798">
            <v>0</v>
          </cell>
          <cell r="O798">
            <v>578001</v>
          </cell>
          <cell r="P798">
            <v>0</v>
          </cell>
          <cell r="Q798">
            <v>0</v>
          </cell>
          <cell r="R798">
            <v>578001</v>
          </cell>
          <cell r="S798">
            <v>0</v>
          </cell>
          <cell r="T798">
            <v>0</v>
          </cell>
          <cell r="U798">
            <v>578001</v>
          </cell>
          <cell r="V798">
            <v>0</v>
          </cell>
          <cell r="W798">
            <v>0</v>
          </cell>
          <cell r="X798">
            <v>578001</v>
          </cell>
          <cell r="Y798">
            <v>0</v>
          </cell>
          <cell r="Z798">
            <v>0</v>
          </cell>
          <cell r="AA798">
            <v>578001</v>
          </cell>
          <cell r="AB798">
            <v>0</v>
          </cell>
          <cell r="AC798">
            <v>0</v>
          </cell>
          <cell r="AD798">
            <v>578001</v>
          </cell>
          <cell r="AE798">
            <v>0</v>
          </cell>
          <cell r="AG798">
            <v>578001</v>
          </cell>
          <cell r="AH798">
            <v>0</v>
          </cell>
          <cell r="AI798">
            <v>0</v>
          </cell>
        </row>
        <row r="799">
          <cell r="A799">
            <v>579001</v>
          </cell>
          <cell r="B799">
            <v>0</v>
          </cell>
          <cell r="C799">
            <v>579001</v>
          </cell>
          <cell r="D799">
            <v>0</v>
          </cell>
          <cell r="E799">
            <v>0</v>
          </cell>
          <cell r="F799">
            <v>579001</v>
          </cell>
          <cell r="G799">
            <v>0</v>
          </cell>
          <cell r="H799">
            <v>0</v>
          </cell>
          <cell r="I799">
            <v>579001</v>
          </cell>
          <cell r="J799">
            <v>0</v>
          </cell>
          <cell r="K799">
            <v>0</v>
          </cell>
          <cell r="L799">
            <v>579001</v>
          </cell>
          <cell r="M799">
            <v>0</v>
          </cell>
          <cell r="N799">
            <v>0</v>
          </cell>
          <cell r="O799">
            <v>579001</v>
          </cell>
          <cell r="P799">
            <v>0</v>
          </cell>
          <cell r="Q799">
            <v>0</v>
          </cell>
          <cell r="R799">
            <v>579001</v>
          </cell>
          <cell r="S799">
            <v>0</v>
          </cell>
          <cell r="T799">
            <v>0</v>
          </cell>
          <cell r="U799">
            <v>579001</v>
          </cell>
          <cell r="V799">
            <v>0</v>
          </cell>
          <cell r="W799">
            <v>0</v>
          </cell>
          <cell r="X799">
            <v>579001</v>
          </cell>
          <cell r="Y799">
            <v>0</v>
          </cell>
          <cell r="Z799">
            <v>0</v>
          </cell>
          <cell r="AA799">
            <v>579001</v>
          </cell>
          <cell r="AB799">
            <v>0</v>
          </cell>
          <cell r="AC799">
            <v>0</v>
          </cell>
          <cell r="AD799">
            <v>579001</v>
          </cell>
          <cell r="AE799">
            <v>0</v>
          </cell>
          <cell r="AG799">
            <v>579001</v>
          </cell>
          <cell r="AH799">
            <v>0</v>
          </cell>
          <cell r="AI799">
            <v>0</v>
          </cell>
        </row>
        <row r="800">
          <cell r="A800">
            <v>581001</v>
          </cell>
          <cell r="B800">
            <v>0</v>
          </cell>
          <cell r="C800">
            <v>581001</v>
          </cell>
          <cell r="D800">
            <v>0</v>
          </cell>
          <cell r="E800">
            <v>0</v>
          </cell>
          <cell r="F800">
            <v>581001</v>
          </cell>
          <cell r="G800">
            <v>0</v>
          </cell>
          <cell r="H800">
            <v>0</v>
          </cell>
          <cell r="I800">
            <v>581001</v>
          </cell>
          <cell r="J800">
            <v>0</v>
          </cell>
          <cell r="K800">
            <v>0</v>
          </cell>
          <cell r="L800">
            <v>581001</v>
          </cell>
          <cell r="M800">
            <v>0</v>
          </cell>
          <cell r="N800">
            <v>0</v>
          </cell>
          <cell r="O800">
            <v>581001</v>
          </cell>
          <cell r="P800">
            <v>0</v>
          </cell>
          <cell r="Q800">
            <v>0</v>
          </cell>
          <cell r="R800">
            <v>581001</v>
          </cell>
          <cell r="S800">
            <v>0</v>
          </cell>
          <cell r="T800">
            <v>0</v>
          </cell>
          <cell r="U800">
            <v>581001</v>
          </cell>
          <cell r="V800">
            <v>0</v>
          </cell>
          <cell r="W800">
            <v>0</v>
          </cell>
          <cell r="X800">
            <v>581001</v>
          </cell>
          <cell r="Y800">
            <v>0</v>
          </cell>
          <cell r="Z800">
            <v>0</v>
          </cell>
          <cell r="AA800">
            <v>581001</v>
          </cell>
          <cell r="AB800">
            <v>0</v>
          </cell>
          <cell r="AC800">
            <v>0</v>
          </cell>
          <cell r="AD800">
            <v>581001</v>
          </cell>
          <cell r="AE800">
            <v>0</v>
          </cell>
          <cell r="AG800">
            <v>581001</v>
          </cell>
          <cell r="AH800">
            <v>0</v>
          </cell>
          <cell r="AI800">
            <v>0</v>
          </cell>
        </row>
        <row r="801">
          <cell r="A801">
            <v>582001</v>
          </cell>
          <cell r="B801">
            <v>0</v>
          </cell>
          <cell r="C801">
            <v>582001</v>
          </cell>
          <cell r="D801">
            <v>0</v>
          </cell>
          <cell r="E801">
            <v>0</v>
          </cell>
          <cell r="F801">
            <v>582001</v>
          </cell>
          <cell r="G801">
            <v>0</v>
          </cell>
          <cell r="H801">
            <v>0</v>
          </cell>
          <cell r="I801">
            <v>582001</v>
          </cell>
          <cell r="J801">
            <v>0</v>
          </cell>
          <cell r="K801">
            <v>0</v>
          </cell>
          <cell r="L801">
            <v>582001</v>
          </cell>
          <cell r="M801">
            <v>0</v>
          </cell>
          <cell r="N801">
            <v>0</v>
          </cell>
          <cell r="O801">
            <v>582001</v>
          </cell>
          <cell r="P801">
            <v>0</v>
          </cell>
          <cell r="Q801">
            <v>0</v>
          </cell>
          <cell r="R801">
            <v>582001</v>
          </cell>
          <cell r="S801">
            <v>0</v>
          </cell>
          <cell r="T801">
            <v>0</v>
          </cell>
          <cell r="U801">
            <v>582001</v>
          </cell>
          <cell r="V801">
            <v>0</v>
          </cell>
          <cell r="W801">
            <v>0</v>
          </cell>
          <cell r="X801">
            <v>582001</v>
          </cell>
          <cell r="Y801">
            <v>0</v>
          </cell>
          <cell r="Z801">
            <v>0</v>
          </cell>
          <cell r="AA801">
            <v>582001</v>
          </cell>
          <cell r="AB801">
            <v>0</v>
          </cell>
          <cell r="AC801">
            <v>0</v>
          </cell>
          <cell r="AD801">
            <v>582001</v>
          </cell>
          <cell r="AE801">
            <v>0</v>
          </cell>
          <cell r="AG801">
            <v>582001</v>
          </cell>
          <cell r="AH801">
            <v>0</v>
          </cell>
          <cell r="AI801">
            <v>0</v>
          </cell>
        </row>
        <row r="802">
          <cell r="A802">
            <v>583001</v>
          </cell>
          <cell r="B802">
            <v>0</v>
          </cell>
          <cell r="C802">
            <v>583001</v>
          </cell>
          <cell r="D802">
            <v>0</v>
          </cell>
          <cell r="E802">
            <v>0</v>
          </cell>
          <cell r="F802">
            <v>583001</v>
          </cell>
          <cell r="G802">
            <v>0</v>
          </cell>
          <cell r="H802">
            <v>0</v>
          </cell>
          <cell r="I802">
            <v>583001</v>
          </cell>
          <cell r="J802">
            <v>0</v>
          </cell>
          <cell r="K802">
            <v>0</v>
          </cell>
          <cell r="L802">
            <v>583001</v>
          </cell>
          <cell r="M802">
            <v>0</v>
          </cell>
          <cell r="N802">
            <v>0</v>
          </cell>
          <cell r="O802">
            <v>583001</v>
          </cell>
          <cell r="P802">
            <v>0</v>
          </cell>
          <cell r="Q802">
            <v>0</v>
          </cell>
          <cell r="R802">
            <v>583001</v>
          </cell>
          <cell r="S802">
            <v>0</v>
          </cell>
          <cell r="T802">
            <v>0</v>
          </cell>
          <cell r="U802">
            <v>583001</v>
          </cell>
          <cell r="V802">
            <v>0</v>
          </cell>
          <cell r="W802">
            <v>0</v>
          </cell>
          <cell r="X802">
            <v>583001</v>
          </cell>
          <cell r="Y802">
            <v>0</v>
          </cell>
          <cell r="Z802">
            <v>0</v>
          </cell>
          <cell r="AA802">
            <v>583001</v>
          </cell>
          <cell r="AB802">
            <v>0</v>
          </cell>
          <cell r="AC802">
            <v>0</v>
          </cell>
          <cell r="AD802">
            <v>583001</v>
          </cell>
          <cell r="AE802">
            <v>0</v>
          </cell>
          <cell r="AG802">
            <v>583001</v>
          </cell>
          <cell r="AH802">
            <v>0</v>
          </cell>
          <cell r="AI802">
            <v>0</v>
          </cell>
        </row>
        <row r="803">
          <cell r="A803">
            <v>589001</v>
          </cell>
          <cell r="B803">
            <v>0</v>
          </cell>
          <cell r="C803">
            <v>589001</v>
          </cell>
          <cell r="D803">
            <v>0</v>
          </cell>
          <cell r="E803">
            <v>0</v>
          </cell>
          <cell r="F803">
            <v>589001</v>
          </cell>
          <cell r="G803">
            <v>0</v>
          </cell>
          <cell r="H803">
            <v>0</v>
          </cell>
          <cell r="I803">
            <v>589001</v>
          </cell>
          <cell r="J803">
            <v>0</v>
          </cell>
          <cell r="K803">
            <v>0</v>
          </cell>
          <cell r="L803">
            <v>589001</v>
          </cell>
          <cell r="M803">
            <v>0</v>
          </cell>
          <cell r="N803">
            <v>0</v>
          </cell>
          <cell r="O803">
            <v>589001</v>
          </cell>
          <cell r="P803">
            <v>0</v>
          </cell>
          <cell r="Q803">
            <v>0</v>
          </cell>
          <cell r="R803">
            <v>589001</v>
          </cell>
          <cell r="S803">
            <v>0</v>
          </cell>
          <cell r="T803">
            <v>0</v>
          </cell>
          <cell r="U803">
            <v>589001</v>
          </cell>
          <cell r="V803">
            <v>0</v>
          </cell>
          <cell r="W803">
            <v>0</v>
          </cell>
          <cell r="X803">
            <v>589001</v>
          </cell>
          <cell r="Y803">
            <v>0</v>
          </cell>
          <cell r="Z803">
            <v>0</v>
          </cell>
          <cell r="AA803">
            <v>589001</v>
          </cell>
          <cell r="AB803">
            <v>0</v>
          </cell>
          <cell r="AC803">
            <v>0</v>
          </cell>
          <cell r="AD803">
            <v>589001</v>
          </cell>
          <cell r="AE803">
            <v>0</v>
          </cell>
          <cell r="AG803">
            <v>589001</v>
          </cell>
          <cell r="AH803">
            <v>0</v>
          </cell>
          <cell r="AI803">
            <v>0</v>
          </cell>
        </row>
        <row r="804">
          <cell r="A804">
            <v>591001</v>
          </cell>
          <cell r="B804">
            <v>0</v>
          </cell>
          <cell r="C804">
            <v>591001</v>
          </cell>
          <cell r="D804">
            <v>0</v>
          </cell>
          <cell r="E804">
            <v>0</v>
          </cell>
          <cell r="F804">
            <v>591001</v>
          </cell>
          <cell r="G804">
            <v>0</v>
          </cell>
          <cell r="H804">
            <v>0</v>
          </cell>
          <cell r="I804">
            <v>591001</v>
          </cell>
          <cell r="J804">
            <v>0</v>
          </cell>
          <cell r="K804">
            <v>0</v>
          </cell>
          <cell r="L804">
            <v>591001</v>
          </cell>
          <cell r="M804">
            <v>0</v>
          </cell>
          <cell r="N804">
            <v>0</v>
          </cell>
          <cell r="O804">
            <v>591001</v>
          </cell>
          <cell r="P804">
            <v>0</v>
          </cell>
          <cell r="Q804">
            <v>0</v>
          </cell>
          <cell r="R804">
            <v>591001</v>
          </cell>
          <cell r="S804">
            <v>0</v>
          </cell>
          <cell r="T804">
            <v>0</v>
          </cell>
          <cell r="U804">
            <v>591001</v>
          </cell>
          <cell r="V804">
            <v>0</v>
          </cell>
          <cell r="W804">
            <v>0</v>
          </cell>
          <cell r="X804">
            <v>591001</v>
          </cell>
          <cell r="Y804">
            <v>0</v>
          </cell>
          <cell r="Z804">
            <v>0</v>
          </cell>
          <cell r="AA804">
            <v>591001</v>
          </cell>
          <cell r="AB804">
            <v>0</v>
          </cell>
          <cell r="AC804">
            <v>0</v>
          </cell>
          <cell r="AD804">
            <v>591001</v>
          </cell>
          <cell r="AE804">
            <v>0</v>
          </cell>
          <cell r="AG804">
            <v>591001</v>
          </cell>
          <cell r="AH804">
            <v>0</v>
          </cell>
          <cell r="AI804">
            <v>0</v>
          </cell>
        </row>
        <row r="805">
          <cell r="A805">
            <v>592001</v>
          </cell>
          <cell r="B805">
            <v>0</v>
          </cell>
          <cell r="C805">
            <v>592001</v>
          </cell>
          <cell r="D805">
            <v>0</v>
          </cell>
          <cell r="E805">
            <v>0</v>
          </cell>
          <cell r="F805">
            <v>592001</v>
          </cell>
          <cell r="G805">
            <v>0</v>
          </cell>
          <cell r="H805">
            <v>0</v>
          </cell>
          <cell r="I805">
            <v>592001</v>
          </cell>
          <cell r="J805">
            <v>0</v>
          </cell>
          <cell r="K805">
            <v>0</v>
          </cell>
          <cell r="L805">
            <v>592001</v>
          </cell>
          <cell r="M805">
            <v>0</v>
          </cell>
          <cell r="N805">
            <v>0</v>
          </cell>
          <cell r="O805">
            <v>592001</v>
          </cell>
          <cell r="P805">
            <v>0</v>
          </cell>
          <cell r="Q805">
            <v>0</v>
          </cell>
          <cell r="R805">
            <v>592001</v>
          </cell>
          <cell r="S805">
            <v>0</v>
          </cell>
          <cell r="T805">
            <v>0</v>
          </cell>
          <cell r="U805">
            <v>592001</v>
          </cell>
          <cell r="V805">
            <v>0</v>
          </cell>
          <cell r="W805">
            <v>0</v>
          </cell>
          <cell r="X805">
            <v>592001</v>
          </cell>
          <cell r="Y805">
            <v>0</v>
          </cell>
          <cell r="Z805">
            <v>0</v>
          </cell>
          <cell r="AA805">
            <v>592001</v>
          </cell>
          <cell r="AB805">
            <v>0</v>
          </cell>
          <cell r="AC805">
            <v>0</v>
          </cell>
          <cell r="AD805">
            <v>592001</v>
          </cell>
          <cell r="AE805">
            <v>0</v>
          </cell>
          <cell r="AG805">
            <v>592001</v>
          </cell>
          <cell r="AH805">
            <v>0</v>
          </cell>
          <cell r="AI805">
            <v>0</v>
          </cell>
        </row>
        <row r="806">
          <cell r="A806">
            <v>593001</v>
          </cell>
          <cell r="B806">
            <v>0</v>
          </cell>
          <cell r="C806">
            <v>593001</v>
          </cell>
          <cell r="D806">
            <v>0</v>
          </cell>
          <cell r="E806">
            <v>0</v>
          </cell>
          <cell r="F806">
            <v>593001</v>
          </cell>
          <cell r="G806">
            <v>0</v>
          </cell>
          <cell r="H806">
            <v>0</v>
          </cell>
          <cell r="I806">
            <v>593001</v>
          </cell>
          <cell r="J806">
            <v>0</v>
          </cell>
          <cell r="K806">
            <v>0</v>
          </cell>
          <cell r="L806">
            <v>593001</v>
          </cell>
          <cell r="M806">
            <v>0</v>
          </cell>
          <cell r="N806">
            <v>0</v>
          </cell>
          <cell r="O806">
            <v>593001</v>
          </cell>
          <cell r="P806">
            <v>0</v>
          </cell>
          <cell r="Q806">
            <v>0</v>
          </cell>
          <cell r="R806">
            <v>593001</v>
          </cell>
          <cell r="S806">
            <v>0</v>
          </cell>
          <cell r="T806">
            <v>0</v>
          </cell>
          <cell r="U806">
            <v>593001</v>
          </cell>
          <cell r="V806">
            <v>0</v>
          </cell>
          <cell r="W806">
            <v>0</v>
          </cell>
          <cell r="X806">
            <v>593001</v>
          </cell>
          <cell r="Y806">
            <v>0</v>
          </cell>
          <cell r="Z806">
            <v>0</v>
          </cell>
          <cell r="AA806">
            <v>593001</v>
          </cell>
          <cell r="AB806">
            <v>0</v>
          </cell>
          <cell r="AC806">
            <v>0</v>
          </cell>
          <cell r="AD806">
            <v>593001</v>
          </cell>
          <cell r="AE806">
            <v>0</v>
          </cell>
          <cell r="AG806">
            <v>593001</v>
          </cell>
          <cell r="AH806">
            <v>0</v>
          </cell>
          <cell r="AI806">
            <v>0</v>
          </cell>
        </row>
        <row r="807">
          <cell r="A807">
            <v>594001</v>
          </cell>
          <cell r="B807">
            <v>0</v>
          </cell>
          <cell r="C807">
            <v>594001</v>
          </cell>
          <cell r="D807">
            <v>0</v>
          </cell>
          <cell r="E807">
            <v>0</v>
          </cell>
          <cell r="F807">
            <v>594001</v>
          </cell>
          <cell r="G807">
            <v>0</v>
          </cell>
          <cell r="H807">
            <v>0</v>
          </cell>
          <cell r="I807">
            <v>594001</v>
          </cell>
          <cell r="J807">
            <v>0</v>
          </cell>
          <cell r="K807">
            <v>0</v>
          </cell>
          <cell r="L807">
            <v>594001</v>
          </cell>
          <cell r="M807">
            <v>0</v>
          </cell>
          <cell r="N807">
            <v>0</v>
          </cell>
          <cell r="O807">
            <v>594001</v>
          </cell>
          <cell r="P807">
            <v>0</v>
          </cell>
          <cell r="Q807">
            <v>0</v>
          </cell>
          <cell r="R807">
            <v>594001</v>
          </cell>
          <cell r="S807">
            <v>0</v>
          </cell>
          <cell r="T807">
            <v>0</v>
          </cell>
          <cell r="U807">
            <v>594001</v>
          </cell>
          <cell r="V807">
            <v>0</v>
          </cell>
          <cell r="W807">
            <v>0</v>
          </cell>
          <cell r="X807">
            <v>594001</v>
          </cell>
          <cell r="Y807">
            <v>0</v>
          </cell>
          <cell r="Z807">
            <v>0</v>
          </cell>
          <cell r="AA807">
            <v>594001</v>
          </cell>
          <cell r="AB807">
            <v>0</v>
          </cell>
          <cell r="AC807">
            <v>0</v>
          </cell>
          <cell r="AD807">
            <v>594001</v>
          </cell>
          <cell r="AE807">
            <v>0</v>
          </cell>
          <cell r="AG807">
            <v>594001</v>
          </cell>
          <cell r="AH807">
            <v>0</v>
          </cell>
          <cell r="AI807">
            <v>0</v>
          </cell>
        </row>
        <row r="808">
          <cell r="A808">
            <v>595001</v>
          </cell>
          <cell r="B808">
            <v>0</v>
          </cell>
          <cell r="C808">
            <v>595001</v>
          </cell>
          <cell r="D808">
            <v>0</v>
          </cell>
          <cell r="E808">
            <v>0</v>
          </cell>
          <cell r="F808">
            <v>595001</v>
          </cell>
          <cell r="G808">
            <v>0</v>
          </cell>
          <cell r="H808">
            <v>0</v>
          </cell>
          <cell r="I808">
            <v>595001</v>
          </cell>
          <cell r="J808">
            <v>0</v>
          </cell>
          <cell r="K808">
            <v>0</v>
          </cell>
          <cell r="L808">
            <v>595001</v>
          </cell>
          <cell r="M808">
            <v>0</v>
          </cell>
          <cell r="N808">
            <v>0</v>
          </cell>
          <cell r="O808">
            <v>595001</v>
          </cell>
          <cell r="P808">
            <v>0</v>
          </cell>
          <cell r="Q808">
            <v>0</v>
          </cell>
          <cell r="R808">
            <v>595001</v>
          </cell>
          <cell r="S808">
            <v>0</v>
          </cell>
          <cell r="T808">
            <v>0</v>
          </cell>
          <cell r="U808">
            <v>595001</v>
          </cell>
          <cell r="V808">
            <v>0</v>
          </cell>
          <cell r="W808">
            <v>0</v>
          </cell>
          <cell r="X808">
            <v>595001</v>
          </cell>
          <cell r="Y808">
            <v>0</v>
          </cell>
          <cell r="Z808">
            <v>0</v>
          </cell>
          <cell r="AA808">
            <v>595001</v>
          </cell>
          <cell r="AB808">
            <v>0</v>
          </cell>
          <cell r="AC808">
            <v>0</v>
          </cell>
          <cell r="AD808">
            <v>595001</v>
          </cell>
          <cell r="AE808">
            <v>0</v>
          </cell>
          <cell r="AG808">
            <v>595001</v>
          </cell>
          <cell r="AH808">
            <v>0</v>
          </cell>
          <cell r="AI808">
            <v>0</v>
          </cell>
        </row>
        <row r="809">
          <cell r="A809">
            <v>596001</v>
          </cell>
          <cell r="B809">
            <v>0</v>
          </cell>
          <cell r="C809">
            <v>596001</v>
          </cell>
          <cell r="D809">
            <v>0</v>
          </cell>
          <cell r="E809">
            <v>0</v>
          </cell>
          <cell r="F809">
            <v>596001</v>
          </cell>
          <cell r="G809">
            <v>0</v>
          </cell>
          <cell r="H809">
            <v>0</v>
          </cell>
          <cell r="I809">
            <v>596001</v>
          </cell>
          <cell r="J809">
            <v>0</v>
          </cell>
          <cell r="K809">
            <v>0</v>
          </cell>
          <cell r="L809">
            <v>596001</v>
          </cell>
          <cell r="M809">
            <v>0</v>
          </cell>
          <cell r="N809">
            <v>0</v>
          </cell>
          <cell r="O809">
            <v>596001</v>
          </cell>
          <cell r="P809">
            <v>0</v>
          </cell>
          <cell r="Q809">
            <v>0</v>
          </cell>
          <cell r="R809">
            <v>596001</v>
          </cell>
          <cell r="S809">
            <v>0</v>
          </cell>
          <cell r="T809">
            <v>0</v>
          </cell>
          <cell r="U809">
            <v>596001</v>
          </cell>
          <cell r="V809">
            <v>0</v>
          </cell>
          <cell r="W809">
            <v>0</v>
          </cell>
          <cell r="X809">
            <v>596001</v>
          </cell>
          <cell r="Y809">
            <v>0</v>
          </cell>
          <cell r="Z809">
            <v>0</v>
          </cell>
          <cell r="AA809">
            <v>596001</v>
          </cell>
          <cell r="AB809">
            <v>0</v>
          </cell>
          <cell r="AC809">
            <v>0</v>
          </cell>
          <cell r="AD809">
            <v>596001</v>
          </cell>
          <cell r="AE809">
            <v>0</v>
          </cell>
          <cell r="AG809">
            <v>596001</v>
          </cell>
          <cell r="AH809">
            <v>0</v>
          </cell>
          <cell r="AI809">
            <v>0</v>
          </cell>
        </row>
        <row r="810">
          <cell r="A810">
            <v>597001</v>
          </cell>
          <cell r="B810">
            <v>0</v>
          </cell>
          <cell r="C810">
            <v>597001</v>
          </cell>
          <cell r="D810">
            <v>0</v>
          </cell>
          <cell r="E810">
            <v>0</v>
          </cell>
          <cell r="F810">
            <v>597001</v>
          </cell>
          <cell r="G810">
            <v>0</v>
          </cell>
          <cell r="H810">
            <v>0</v>
          </cell>
          <cell r="I810">
            <v>597001</v>
          </cell>
          <cell r="J810">
            <v>0</v>
          </cell>
          <cell r="K810">
            <v>0</v>
          </cell>
          <cell r="L810">
            <v>597001</v>
          </cell>
          <cell r="M810">
            <v>0</v>
          </cell>
          <cell r="N810">
            <v>0</v>
          </cell>
          <cell r="O810">
            <v>597001</v>
          </cell>
          <cell r="P810">
            <v>0</v>
          </cell>
          <cell r="Q810">
            <v>0</v>
          </cell>
          <cell r="R810">
            <v>597001</v>
          </cell>
          <cell r="S810">
            <v>0</v>
          </cell>
          <cell r="T810">
            <v>0</v>
          </cell>
          <cell r="U810">
            <v>597001</v>
          </cell>
          <cell r="V810">
            <v>0</v>
          </cell>
          <cell r="W810">
            <v>0</v>
          </cell>
          <cell r="X810">
            <v>597001</v>
          </cell>
          <cell r="Y810">
            <v>0</v>
          </cell>
          <cell r="Z810">
            <v>0</v>
          </cell>
          <cell r="AA810">
            <v>597001</v>
          </cell>
          <cell r="AB810">
            <v>0</v>
          </cell>
          <cell r="AC810">
            <v>0</v>
          </cell>
          <cell r="AD810">
            <v>597001</v>
          </cell>
          <cell r="AE810">
            <v>0</v>
          </cell>
          <cell r="AG810">
            <v>597001</v>
          </cell>
          <cell r="AH810">
            <v>0</v>
          </cell>
          <cell r="AI810">
            <v>0</v>
          </cell>
        </row>
        <row r="811">
          <cell r="A811">
            <v>598001</v>
          </cell>
          <cell r="B811">
            <v>0</v>
          </cell>
          <cell r="C811">
            <v>598001</v>
          </cell>
          <cell r="D811">
            <v>0</v>
          </cell>
          <cell r="E811">
            <v>0</v>
          </cell>
          <cell r="F811">
            <v>598001</v>
          </cell>
          <cell r="G811">
            <v>0</v>
          </cell>
          <cell r="H811">
            <v>0</v>
          </cell>
          <cell r="I811">
            <v>598001</v>
          </cell>
          <cell r="J811">
            <v>0</v>
          </cell>
          <cell r="K811">
            <v>0</v>
          </cell>
          <cell r="L811">
            <v>598001</v>
          </cell>
          <cell r="M811">
            <v>0</v>
          </cell>
          <cell r="N811">
            <v>0</v>
          </cell>
          <cell r="O811">
            <v>598001</v>
          </cell>
          <cell r="P811">
            <v>0</v>
          </cell>
          <cell r="Q811">
            <v>0</v>
          </cell>
          <cell r="R811">
            <v>598001</v>
          </cell>
          <cell r="S811">
            <v>0</v>
          </cell>
          <cell r="T811">
            <v>0</v>
          </cell>
          <cell r="U811">
            <v>598001</v>
          </cell>
          <cell r="V811">
            <v>0</v>
          </cell>
          <cell r="W811">
            <v>0</v>
          </cell>
          <cell r="X811">
            <v>598001</v>
          </cell>
          <cell r="Y811">
            <v>0</v>
          </cell>
          <cell r="Z811">
            <v>0</v>
          </cell>
          <cell r="AA811">
            <v>598001</v>
          </cell>
          <cell r="AB811">
            <v>0</v>
          </cell>
          <cell r="AC811">
            <v>0</v>
          </cell>
          <cell r="AD811">
            <v>598001</v>
          </cell>
          <cell r="AE811">
            <v>0</v>
          </cell>
          <cell r="AG811">
            <v>598001</v>
          </cell>
          <cell r="AH811">
            <v>0</v>
          </cell>
          <cell r="AI811">
            <v>0</v>
          </cell>
        </row>
        <row r="812">
          <cell r="A812">
            <v>599001</v>
          </cell>
          <cell r="B812">
            <v>0</v>
          </cell>
          <cell r="C812">
            <v>599001</v>
          </cell>
          <cell r="D812">
            <v>0</v>
          </cell>
          <cell r="E812">
            <v>0</v>
          </cell>
          <cell r="F812">
            <v>599001</v>
          </cell>
          <cell r="G812">
            <v>0</v>
          </cell>
          <cell r="H812">
            <v>0</v>
          </cell>
          <cell r="I812">
            <v>599001</v>
          </cell>
          <cell r="J812">
            <v>0</v>
          </cell>
          <cell r="K812">
            <v>0</v>
          </cell>
          <cell r="L812">
            <v>599001</v>
          </cell>
          <cell r="M812">
            <v>0</v>
          </cell>
          <cell r="N812">
            <v>0</v>
          </cell>
          <cell r="O812">
            <v>599001</v>
          </cell>
          <cell r="P812">
            <v>0</v>
          </cell>
          <cell r="Q812">
            <v>0</v>
          </cell>
          <cell r="R812">
            <v>599001</v>
          </cell>
          <cell r="S812">
            <v>0</v>
          </cell>
          <cell r="T812">
            <v>0</v>
          </cell>
          <cell r="U812">
            <v>599001</v>
          </cell>
          <cell r="V812">
            <v>0</v>
          </cell>
          <cell r="W812">
            <v>0</v>
          </cell>
          <cell r="X812">
            <v>599001</v>
          </cell>
          <cell r="Y812">
            <v>0</v>
          </cell>
          <cell r="Z812">
            <v>0</v>
          </cell>
          <cell r="AA812">
            <v>599001</v>
          </cell>
          <cell r="AB812">
            <v>0</v>
          </cell>
          <cell r="AC812">
            <v>0</v>
          </cell>
          <cell r="AD812">
            <v>599001</v>
          </cell>
          <cell r="AE812">
            <v>0</v>
          </cell>
          <cell r="AG812">
            <v>599001</v>
          </cell>
          <cell r="AH812">
            <v>0</v>
          </cell>
          <cell r="AI812">
            <v>0</v>
          </cell>
        </row>
      </sheetData>
      <sheetData sheetId="42"/>
      <sheetData sheetId="43"/>
      <sheetData sheetId="44"/>
      <sheetData sheetId="45">
        <row r="3">
          <cell r="A3">
            <v>11101</v>
          </cell>
          <cell r="B3" t="str">
            <v>5101-1100-1110-10-00</v>
          </cell>
          <cell r="C3" t="str">
            <v>Dietas (DEROGADA)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</row>
        <row r="4">
          <cell r="A4">
            <v>11201</v>
          </cell>
          <cell r="B4" t="str">
            <v>5101-1100-1120-10-00</v>
          </cell>
          <cell r="C4" t="str">
            <v>Haberes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</row>
        <row r="5">
          <cell r="A5">
            <v>11301</v>
          </cell>
          <cell r="B5" t="str">
            <v>5101-1100-1130-10-00</v>
          </cell>
          <cell r="C5" t="str">
            <v>Sueldos base</v>
          </cell>
          <cell r="D5">
            <v>1473052.13</v>
          </cell>
          <cell r="E5">
            <v>2962280.63</v>
          </cell>
          <cell r="F5">
            <v>4437957.18</v>
          </cell>
          <cell r="G5">
            <v>5908059.6699999999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</row>
        <row r="6">
          <cell r="A6">
            <v>11401</v>
          </cell>
          <cell r="B6" t="str">
            <v>5101-1100-1140-10-00</v>
          </cell>
          <cell r="C6" t="str">
            <v>Retribuciones por adscripción en el extranjero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A7">
            <v>12101</v>
          </cell>
          <cell r="B7" t="str">
            <v>5101-1200-1210-10-00</v>
          </cell>
          <cell r="C7" t="str">
            <v>Honorarios</v>
          </cell>
          <cell r="D7">
            <v>692073.52</v>
          </cell>
          <cell r="E7">
            <v>1940572.39</v>
          </cell>
          <cell r="F7">
            <v>3320083.76</v>
          </cell>
          <cell r="G7">
            <v>4469827.1900000004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A8">
            <v>12201</v>
          </cell>
          <cell r="B8" t="str">
            <v>5101-1200-1220-10-00</v>
          </cell>
          <cell r="C8" t="str">
            <v>Sueldos base al personal eventual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>
            <v>12202</v>
          </cell>
          <cell r="B9" t="str">
            <v>5101-1200-1220-20-00</v>
          </cell>
          <cell r="C9" t="str">
            <v>Compensaciones a sustitutos de profesores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>
            <v>12301</v>
          </cell>
          <cell r="B10" t="str">
            <v>5101-1200-1230-10-00</v>
          </cell>
          <cell r="C10" t="str">
            <v>Retribuciones por servicios de carácter social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>
            <v>12401</v>
          </cell>
          <cell r="B11" t="str">
            <v>5101-1200-1240-10-00</v>
          </cell>
          <cell r="C11" t="str">
            <v>Retribución a los representantes de los trabajadores y de los patrones en la Junta Federal de Conciliación y Arbitraje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>
            <v>13101</v>
          </cell>
          <cell r="B12" t="str">
            <v>5101-1300-1310-10-00</v>
          </cell>
          <cell r="C12" t="str">
            <v>Prima quinquenal por años de servicios efectivos prestados</v>
          </cell>
          <cell r="D12">
            <v>5505</v>
          </cell>
          <cell r="E12">
            <v>11460</v>
          </cell>
          <cell r="F12">
            <v>17910</v>
          </cell>
          <cell r="G12">
            <v>24735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>
            <v>13102</v>
          </cell>
          <cell r="B13" t="str">
            <v>5101-1300-1310-20-00</v>
          </cell>
          <cell r="C13" t="str">
            <v>Acreditación por años de servicio en la docencia y al personal administrativo de las instituciones de educación superior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A14">
            <v>13103</v>
          </cell>
          <cell r="B14" t="str">
            <v>5101-1300-1310-30-00</v>
          </cell>
          <cell r="C14" t="str">
            <v>Prima de perseverancia por años de servicio activo en el Ejército, Fuerza Aérea y Armada Mexicanos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>
            <v>13104</v>
          </cell>
          <cell r="B15" t="str">
            <v>5101-1300-1310-40-00</v>
          </cell>
          <cell r="C15" t="str">
            <v>Antigüedad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A16">
            <v>13201</v>
          </cell>
          <cell r="B16" t="str">
            <v>5101-1300-1320-10-00</v>
          </cell>
          <cell r="C16" t="str">
            <v>Primas de vacaciones y dominical</v>
          </cell>
          <cell r="D16">
            <v>0</v>
          </cell>
          <cell r="E16">
            <v>154.11000000000001</v>
          </cell>
          <cell r="F16">
            <v>1030.74</v>
          </cell>
          <cell r="G16">
            <v>1595.58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>
            <v>13202</v>
          </cell>
          <cell r="B17" t="str">
            <v>5101-1300-1320-20-00</v>
          </cell>
          <cell r="C17" t="str">
            <v>Aguinaldo o gratificación de fin de año</v>
          </cell>
          <cell r="D17">
            <v>0</v>
          </cell>
          <cell r="E17">
            <v>1046.04</v>
          </cell>
          <cell r="F17">
            <v>6521.5</v>
          </cell>
          <cell r="G17">
            <v>10002.15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A18">
            <v>13301</v>
          </cell>
          <cell r="B18" t="str">
            <v>5101-1300-1330-10-00</v>
          </cell>
          <cell r="C18" t="str">
            <v>Remuneraciones por horas extraordinarias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A19">
            <v>13401</v>
          </cell>
          <cell r="B19" t="str">
            <v>5101-1300-1340-10-00</v>
          </cell>
          <cell r="C19" t="str">
            <v>Acreditación por titulación en la docencia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13402</v>
          </cell>
          <cell r="B20" t="str">
            <v>5101-1300-1340-20-00</v>
          </cell>
          <cell r="C20" t="str">
            <v>Acreditación al personal docente por años de estudio de licenciatura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A21">
            <v>13403</v>
          </cell>
          <cell r="B21" t="str">
            <v>5101-1300-1340-30-00</v>
          </cell>
          <cell r="C21" t="str">
            <v>Compensaciones por servicios especiales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13404</v>
          </cell>
          <cell r="B22" t="str">
            <v>5101-1300-1340-40-00</v>
          </cell>
          <cell r="C22" t="str">
            <v>Compensaciones por servicios eventuales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13405</v>
          </cell>
          <cell r="B23" t="str">
            <v>5101-1300-1340-50-00</v>
          </cell>
          <cell r="C23" t="str">
            <v>Compensaciones de retiro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>
            <v>13406</v>
          </cell>
          <cell r="B24" t="str">
            <v>5101-1300-1340-60-00</v>
          </cell>
          <cell r="C24" t="str">
            <v>Compensaciones de servicios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13407</v>
          </cell>
          <cell r="B25" t="str">
            <v>5101-1300-1340-70-00</v>
          </cell>
          <cell r="C25" t="str">
            <v>Compensaciones adicionales por servicios especiales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A26">
            <v>13408</v>
          </cell>
          <cell r="B26" t="str">
            <v>5101-1300-1340-80-00</v>
          </cell>
          <cell r="C26" t="str">
            <v>Asignaciones docentes, pedagógicas genéricas y específicas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A27">
            <v>13409</v>
          </cell>
          <cell r="B27" t="str">
            <v>5101-1300-1340-90-00</v>
          </cell>
          <cell r="C27" t="str">
            <v>Compensación por adquisición de material didáctico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13410</v>
          </cell>
          <cell r="B28" t="str">
            <v>5101-1300-1341-00-00</v>
          </cell>
          <cell r="C28" t="str">
            <v>Compensación por actualización y formación académica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A29">
            <v>13411</v>
          </cell>
          <cell r="B29" t="str">
            <v>5101-1300-1341-10-00</v>
          </cell>
          <cell r="C29" t="str">
            <v>Compensaciones a médicos residentes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>
            <v>13412</v>
          </cell>
          <cell r="B30" t="str">
            <v>5101-1300-1341-20-00</v>
          </cell>
          <cell r="C30" t="str">
            <v>Gastos contingentes para el personal radicado en el extranjero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A31">
            <v>13413</v>
          </cell>
          <cell r="B31" t="str">
            <v>5101-1300-1341-30-00</v>
          </cell>
          <cell r="C31" t="str">
            <v>Asignaciones inherentes a la conclusión de servicios en la Administración Pública Federal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>
            <v>13501</v>
          </cell>
          <cell r="B32" t="str">
            <v>5101-1300-1350-10-00</v>
          </cell>
          <cell r="C32" t="str">
            <v>Sobrehaberes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A33">
            <v>13601</v>
          </cell>
          <cell r="B33" t="str">
            <v>5101-1300-1360-10-00</v>
          </cell>
          <cell r="C33" t="str">
            <v>Asignaciones de técnico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A34">
            <v>13602</v>
          </cell>
          <cell r="B34" t="str">
            <v>5101-1300-1360-20-00</v>
          </cell>
          <cell r="C34" t="str">
            <v>Asignaciones de mando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>
            <v>13603</v>
          </cell>
          <cell r="B35" t="str">
            <v>5101-1300-1360-30-00</v>
          </cell>
          <cell r="C35" t="str">
            <v>Asignaciones por comisión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>
            <v>13604</v>
          </cell>
          <cell r="B36" t="str">
            <v>5101-1300-1360-40-00</v>
          </cell>
          <cell r="C36" t="str">
            <v>Asignaciones de vuelo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A37">
            <v>13605</v>
          </cell>
          <cell r="B37" t="str">
            <v>5101-1300-1360-50-00</v>
          </cell>
          <cell r="C37" t="str">
            <v>Asignaciones de técnico especial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A38">
            <v>13701</v>
          </cell>
          <cell r="B38" t="str">
            <v>5101-1300-1370-10-00</v>
          </cell>
          <cell r="C38" t="str">
            <v>Honorarios especiales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A39">
            <v>13801</v>
          </cell>
          <cell r="B39" t="str">
            <v>5101-1300-1380-10-00</v>
          </cell>
          <cell r="C39" t="str">
            <v>Participaciones por vigilancia en el cumplimiento de las leyes y custodia de valores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A40">
            <v>14101</v>
          </cell>
          <cell r="B40" t="str">
            <v>5101-1400-1410-10-00</v>
          </cell>
          <cell r="C40" t="str">
            <v>Aportaciones al ISSSTE</v>
          </cell>
          <cell r="D40">
            <v>144582.82999999999</v>
          </cell>
          <cell r="E40">
            <v>290722.95</v>
          </cell>
          <cell r="F40">
            <v>435511.94</v>
          </cell>
          <cell r="G40">
            <v>641413.31000000006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14102</v>
          </cell>
          <cell r="B41" t="str">
            <v>5101-1400-1410-20-00</v>
          </cell>
          <cell r="C41" t="str">
            <v>Aportaciones al ISSFAM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A42">
            <v>14103</v>
          </cell>
          <cell r="B42" t="str">
            <v>5101-1400-1410-30-00</v>
          </cell>
          <cell r="C42" t="str">
            <v>Aportaciones al IMSS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A43">
            <v>14104</v>
          </cell>
          <cell r="B43" t="str">
            <v>5101-1400-1410-40-00</v>
          </cell>
          <cell r="C43" t="str">
            <v>Aportaciones de seguridad social contractuales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A44">
            <v>14105</v>
          </cell>
          <cell r="B44" t="str">
            <v>5101-1400-1410-50-00</v>
          </cell>
          <cell r="C44" t="str">
            <v>Aportaciones al seguro de cesantía en edad avanzada y vejez</v>
          </cell>
          <cell r="D44">
            <v>45976.44</v>
          </cell>
          <cell r="E44">
            <v>92515.57</v>
          </cell>
          <cell r="F44">
            <v>138624.42000000001</v>
          </cell>
          <cell r="G44">
            <v>184756.39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A45">
            <v>14201</v>
          </cell>
          <cell r="B45" t="str">
            <v>5101-1400-1420-10-00</v>
          </cell>
          <cell r="C45" t="str">
            <v>Aportaciones al FOVISSSTE</v>
          </cell>
          <cell r="D45">
            <v>72508.899999999994</v>
          </cell>
          <cell r="E45">
            <v>145798.9</v>
          </cell>
          <cell r="F45">
            <v>218411.3</v>
          </cell>
          <cell r="G45">
            <v>290955.02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>
            <v>14202</v>
          </cell>
          <cell r="B46" t="str">
            <v>5101-1400-1420-20-00</v>
          </cell>
          <cell r="C46" t="str">
            <v>Aportaciones al INFONAVIT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7">
          <cell r="A47">
            <v>14301</v>
          </cell>
          <cell r="B47" t="str">
            <v>5101-1400-1430-10-00</v>
          </cell>
          <cell r="C47" t="str">
            <v>Aportaciones al Sistema de Ahorro para el Retiro</v>
          </cell>
          <cell r="D47">
            <v>29003.53</v>
          </cell>
          <cell r="E47">
            <v>58319.5</v>
          </cell>
          <cell r="F47">
            <v>87364.43</v>
          </cell>
          <cell r="G47">
            <v>116382.2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A48">
            <v>14302</v>
          </cell>
          <cell r="B48" t="str">
            <v>5101-1400-1430-20-00</v>
          </cell>
          <cell r="C48" t="str">
            <v>Depósitos para el ahorro solidario</v>
          </cell>
          <cell r="D48">
            <v>20757.599999999999</v>
          </cell>
          <cell r="E48">
            <v>41484.050000000003</v>
          </cell>
          <cell r="F48">
            <v>61249.06</v>
          </cell>
          <cell r="G48">
            <v>80914.62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A49">
            <v>14401</v>
          </cell>
          <cell r="B49" t="str">
            <v>5101-1400-1440-10-00</v>
          </cell>
          <cell r="C49" t="str">
            <v>Cuotas para el seguro de vida del personal civil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A50">
            <v>14402</v>
          </cell>
          <cell r="B50" t="str">
            <v>5101-1400-1440-20-00</v>
          </cell>
          <cell r="C50" t="str">
            <v>Cuotas para el seguro de vida del personal militar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A51">
            <v>14403</v>
          </cell>
          <cell r="B51" t="str">
            <v>5101-1400-1440-30-00</v>
          </cell>
          <cell r="C51" t="str">
            <v>Cuotas para el seguro de gastos médicos del personal civil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A52">
            <v>14404</v>
          </cell>
          <cell r="B52" t="str">
            <v>5101-1400-1440-40-00</v>
          </cell>
          <cell r="C52" t="str">
            <v>Cuotas para el seguro de separación individualizado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A53">
            <v>14405</v>
          </cell>
          <cell r="B53" t="str">
            <v>5101-1400-1440-50-00</v>
          </cell>
          <cell r="C53" t="str">
            <v>Cuotas para el seguro colectivo de retiro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14406</v>
          </cell>
          <cell r="B54" t="str">
            <v>5101-1400-1440-60-00</v>
          </cell>
          <cell r="C54" t="str">
            <v>Seguro de responsabilidad civil, asistencia legal y otros seguros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>
            <v>15101</v>
          </cell>
          <cell r="B55" t="str">
            <v>5101-1500-1510-10-00</v>
          </cell>
          <cell r="C55" t="str">
            <v>Cuotas para el fondo de ahorro del personal civil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>
            <v>15102</v>
          </cell>
          <cell r="B56" t="str">
            <v>5101-1500-1510-20-00</v>
          </cell>
          <cell r="C56" t="str">
            <v>Cuotas para el fondo de ahorro de generales, almirantes, jefes y oficiales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A57">
            <v>15103</v>
          </cell>
          <cell r="B57" t="str">
            <v>5101-1500-1510-30-00</v>
          </cell>
          <cell r="C57" t="str">
            <v>Cuotas para el fondo de trabajo del personal del Ejército, Fuerza Aérea y Armada Mexicanos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A58">
            <v>15201</v>
          </cell>
          <cell r="B58" t="str">
            <v>5101-1500-1520-10-00</v>
          </cell>
          <cell r="C58" t="str">
            <v>Indemnizaciones por accidentes en el trabajo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A59">
            <v>15202</v>
          </cell>
          <cell r="B59" t="str">
            <v>5101-1500-1520-20-00</v>
          </cell>
          <cell r="C59" t="str">
            <v>Pago de liquidaciones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>
            <v>15301</v>
          </cell>
          <cell r="B60" t="str">
            <v>5101-1500-1530-10-00</v>
          </cell>
          <cell r="C60" t="str">
            <v>Prestaciones de retiro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A61">
            <v>15401</v>
          </cell>
          <cell r="B61" t="str">
            <v>5101-1500-1540-10-00</v>
          </cell>
          <cell r="C61" t="str">
            <v>Prestaciones establecidas por condiciones generales de trabajo o contratos colectivos de trabajo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A62">
            <v>15402</v>
          </cell>
          <cell r="B62" t="str">
            <v>5101-1500-1540-20-00</v>
          </cell>
          <cell r="C62" t="str">
            <v>Compensación garantizada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A63">
            <v>15403</v>
          </cell>
          <cell r="B63" t="str">
            <v>5101-1500-1540-30-00</v>
          </cell>
          <cell r="C63" t="str">
            <v>Asignaciones adicionales al sueldo</v>
          </cell>
          <cell r="D63">
            <v>36503.33</v>
          </cell>
          <cell r="E63">
            <v>73370.149999999994</v>
          </cell>
          <cell r="F63">
            <v>109956.1</v>
          </cell>
          <cell r="G63">
            <v>146259.34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15501</v>
          </cell>
          <cell r="B64" t="str">
            <v>5101-1500-1550-10-00</v>
          </cell>
          <cell r="C64" t="str">
            <v>Apoyos a la capacitación de los servidores públicos</v>
          </cell>
          <cell r="D64">
            <v>45103.24</v>
          </cell>
          <cell r="E64">
            <v>89651.66</v>
          </cell>
          <cell r="F64">
            <v>134200.07999999999</v>
          </cell>
          <cell r="G64">
            <v>178748.5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A65">
            <v>15901</v>
          </cell>
          <cell r="B65" t="str">
            <v>5101-1500-1590-10-00</v>
          </cell>
          <cell r="C65" t="str">
            <v>Otras prestaciones</v>
          </cell>
          <cell r="D65">
            <v>357102.04</v>
          </cell>
          <cell r="E65">
            <v>711952.23</v>
          </cell>
          <cell r="F65">
            <v>1070159.76</v>
          </cell>
          <cell r="G65">
            <v>1420359.04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A66">
            <v>15902</v>
          </cell>
          <cell r="B66" t="str">
            <v>5101-1500-1590-20-00</v>
          </cell>
          <cell r="C66" t="str">
            <v>Pago extraordinario por riesgo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A67">
            <v>16101</v>
          </cell>
          <cell r="B67" t="str">
            <v>5101-1600-1610-10-00</v>
          </cell>
          <cell r="C67" t="str">
            <v>Incrementos a las percepciones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A68">
            <v>16102</v>
          </cell>
          <cell r="B68" t="str">
            <v>5101-1600-1610-20-00</v>
          </cell>
          <cell r="C68" t="str">
            <v>Creación de plazas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16103</v>
          </cell>
          <cell r="B69" t="str">
            <v>5101-1600-1610-30-00</v>
          </cell>
          <cell r="C69" t="str">
            <v>Otras medidas de carácter laboral y económico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A70">
            <v>16104</v>
          </cell>
          <cell r="B70" t="str">
            <v>5101-1600-1610-40-00</v>
          </cell>
          <cell r="C70" t="str">
            <v>Previsiones para aportaciones al ISSSTE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>
            <v>16105</v>
          </cell>
          <cell r="B71" t="str">
            <v>5101-1600-1610-50-00</v>
          </cell>
          <cell r="C71" t="str">
            <v>Previsiones para aportaciones al FOVISSSTE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A72">
            <v>16106</v>
          </cell>
          <cell r="B72" t="str">
            <v>5101-1600-1610-60-00</v>
          </cell>
          <cell r="C72" t="str">
            <v>Previsiones para aportaciones al Sistema de Ahorro para el Retiro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A73">
            <v>16107</v>
          </cell>
          <cell r="B73" t="str">
            <v>5101-1600-1610-70-00</v>
          </cell>
          <cell r="C73" t="str">
            <v>Previsiones para aportaciones al seguro de cesantía en edad avanzada y vejez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16108</v>
          </cell>
          <cell r="B74" t="str">
            <v>5101-1600-1610-80-00</v>
          </cell>
          <cell r="C74" t="str">
            <v>Previsiones para los depósitos al ahorro solidario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A75">
            <v>17101</v>
          </cell>
          <cell r="B75" t="str">
            <v>5101-1700-1710-10-00</v>
          </cell>
          <cell r="C75" t="str">
            <v>Estímulos por productividad y eficiencia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6">
          <cell r="A76">
            <v>17102</v>
          </cell>
          <cell r="B76" t="str">
            <v>5101-1700-1710-20-00</v>
          </cell>
          <cell r="C76" t="str">
            <v>Estímulos al personal operativo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A77">
            <v>17201</v>
          </cell>
          <cell r="B77" t="str">
            <v>5101-1700-1720-10-00</v>
          </cell>
          <cell r="C77" t="str">
            <v>Recompensas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78">
          <cell r="A78">
            <v>5101</v>
          </cell>
          <cell r="D78">
            <v>2922168.56</v>
          </cell>
          <cell r="E78">
            <v>6419328.1800000016</v>
          </cell>
          <cell r="F78">
            <v>10038980.27</v>
          </cell>
          <cell r="G78">
            <v>13474008.009999998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A79">
            <v>21101</v>
          </cell>
          <cell r="B79" t="str">
            <v>5102-2100-2110-10-00</v>
          </cell>
          <cell r="C79" t="str">
            <v>Materiales y útiles de oficina</v>
          </cell>
          <cell r="D79">
            <v>4693.5200000000004</v>
          </cell>
          <cell r="E79">
            <v>17766.189999999999</v>
          </cell>
          <cell r="F79">
            <v>26137.06</v>
          </cell>
          <cell r="G79">
            <v>45325.82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A80">
            <v>21201</v>
          </cell>
          <cell r="B80" t="str">
            <v>5102-2100-2120-10-00</v>
          </cell>
          <cell r="C80" t="str">
            <v>Materiales y útiles de impresión y reproducción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>
            <v>21301</v>
          </cell>
          <cell r="B81" t="str">
            <v>5102-2100-2130-10-00</v>
          </cell>
          <cell r="C81" t="str">
            <v>Material estadístico y geográfico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2">
          <cell r="A82">
            <v>21401</v>
          </cell>
          <cell r="B82" t="str">
            <v>5102-2100-2140-10-00</v>
          </cell>
          <cell r="C82" t="str">
            <v>Materiales y útiles para el procesamiento en equipos y bienes informáticos</v>
          </cell>
          <cell r="D82">
            <v>0</v>
          </cell>
          <cell r="E82">
            <v>6430.6</v>
          </cell>
          <cell r="F82">
            <v>10131.41</v>
          </cell>
          <cell r="G82">
            <v>24344.94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A83">
            <v>21501</v>
          </cell>
          <cell r="B83" t="str">
            <v>5102-2100-2150-10-00</v>
          </cell>
          <cell r="C83" t="str">
            <v>Material de apoyo informativo</v>
          </cell>
          <cell r="D83">
            <v>1385.4</v>
          </cell>
          <cell r="E83">
            <v>2773.8</v>
          </cell>
          <cell r="F83">
            <v>4057.8</v>
          </cell>
          <cell r="G83">
            <v>5377.2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A84">
            <v>21502</v>
          </cell>
          <cell r="B84" t="str">
            <v>5102-2100-2150-20-00</v>
          </cell>
          <cell r="C84" t="str">
            <v>Material para información en actividades de investigación científica y tecnológica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A85">
            <v>21601</v>
          </cell>
          <cell r="B85" t="str">
            <v>5102-2100-2160-10-00</v>
          </cell>
          <cell r="C85" t="str">
            <v>Material de limpieza</v>
          </cell>
          <cell r="D85">
            <v>1550.96</v>
          </cell>
          <cell r="E85">
            <v>1550.96</v>
          </cell>
          <cell r="F85">
            <v>2264.2800000000002</v>
          </cell>
          <cell r="G85">
            <v>3171.17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A86">
            <v>21701</v>
          </cell>
          <cell r="B86" t="str">
            <v>5102-2100-2170-10-00</v>
          </cell>
          <cell r="C86" t="str">
            <v>Materiales y suministros para planteles educativos</v>
          </cell>
          <cell r="D86">
            <v>1592.84</v>
          </cell>
          <cell r="E86">
            <v>5772.86</v>
          </cell>
          <cell r="F86">
            <v>14848.04</v>
          </cell>
          <cell r="G86">
            <v>18856.16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A87">
            <v>21801</v>
          </cell>
          <cell r="B87" t="str">
            <v>5102-2100-2180-10-00</v>
          </cell>
          <cell r="C87" t="str">
            <v>Materiales para el registro e identificación de bienes y personas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A88">
            <v>22101</v>
          </cell>
          <cell r="B88" t="str">
            <v>5102-2200-2210-10-00</v>
          </cell>
          <cell r="C88" t="str">
            <v>Productos alimenticios para el Ejército, Fuerza Aérea y Armada Mexicanos, y para los efectivos que participen en programas de seguridad pública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A89">
            <v>22102</v>
          </cell>
          <cell r="B89" t="str">
            <v>5102-2200-2210-20-00</v>
          </cell>
          <cell r="C89" t="str">
            <v>Productos alimenticios para personas derivado de la prestación de servicios públicos en unidades de salud, educativas, de readaptación social y otras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A90">
            <v>22103</v>
          </cell>
          <cell r="B90" t="str">
            <v>5102-2200-2210-30-00</v>
          </cell>
          <cell r="C90" t="str">
            <v>Productos alimenticios para el personal que realiza labores en campo o de supervisión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>
            <v>22104</v>
          </cell>
          <cell r="B91" t="str">
            <v>5102-2200-2210-40-00</v>
          </cell>
          <cell r="C91" t="str">
            <v>Productos alimenticios para el personal en las instalaciones de las dependencias y entidades</v>
          </cell>
          <cell r="D91">
            <v>2083.25</v>
          </cell>
          <cell r="E91">
            <v>3676.31</v>
          </cell>
          <cell r="F91">
            <v>7153.79</v>
          </cell>
          <cell r="G91">
            <v>8653.14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</row>
        <row r="92">
          <cell r="A92">
            <v>22105</v>
          </cell>
          <cell r="B92" t="str">
            <v>5102-2200-2210-50-00</v>
          </cell>
          <cell r="C92" t="str">
            <v>Productos alimenticios para la población en caso de desastres naturales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>
            <v>22106</v>
          </cell>
          <cell r="B93" t="str">
            <v>5102-2200-2210-60-00</v>
          </cell>
          <cell r="C93" t="str">
            <v>Productos alimenticios para el personal derivado de actividades extraordinarias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A94">
            <v>22201</v>
          </cell>
          <cell r="B94" t="str">
            <v>5102-2200-2220-10-00</v>
          </cell>
          <cell r="C94" t="str">
            <v>Productos alimenticios para animales</v>
          </cell>
          <cell r="D94">
            <v>0</v>
          </cell>
          <cell r="E94">
            <v>336</v>
          </cell>
          <cell r="F94">
            <v>858</v>
          </cell>
          <cell r="G94">
            <v>1194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>
            <v>22301</v>
          </cell>
          <cell r="B95" t="str">
            <v>5102-2200-2230-10-00</v>
          </cell>
          <cell r="C95" t="str">
            <v>Utensilios para el servicio de alimentación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A96">
            <v>23101</v>
          </cell>
          <cell r="B96" t="str">
            <v>5102-2300-2310-10-00</v>
          </cell>
          <cell r="C96" t="str">
            <v>Productos alimenticios, agropecuarios y forestales adquiridos como materia prima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A97">
            <v>23201</v>
          </cell>
          <cell r="B97" t="str">
            <v>5102-2300-2320-10-00</v>
          </cell>
          <cell r="C97" t="str">
            <v>Insumos textiles adquiridos como materia prima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A98">
            <v>23301</v>
          </cell>
          <cell r="B98" t="str">
            <v>5102-2300-2330-10-00</v>
          </cell>
          <cell r="C98" t="str">
            <v>Productos de papel, cartón e impresos adquiridos como materia prima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</row>
        <row r="99">
          <cell r="A99">
            <v>23401</v>
          </cell>
          <cell r="B99" t="str">
            <v>5102-2300-2340-10-00</v>
          </cell>
          <cell r="C99" t="str">
            <v>Combustibles, lubricantes, aditivos, carbón y sus derivados adquiridos como materia prima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A100">
            <v>23501</v>
          </cell>
          <cell r="B100" t="str">
            <v>5102-2300-2350-10-00</v>
          </cell>
          <cell r="C100" t="str">
            <v>Productos químicos, farmacéuticos y de laboratorio adquiridos como materia prima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A101">
            <v>23601</v>
          </cell>
          <cell r="B101" t="str">
            <v>5102-2300-2360-10-00</v>
          </cell>
          <cell r="C101" t="str">
            <v>Productos metálicos y a base de minerales no metálicos adquiridos como materia prima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A102">
            <v>23701</v>
          </cell>
          <cell r="B102" t="str">
            <v>5102-2300-2370-10-00</v>
          </cell>
          <cell r="C102" t="str">
            <v>Productos de cuero, piel, plástico y hule adquiridos como materia prima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>
            <v>23801</v>
          </cell>
          <cell r="B103" t="str">
            <v>5102-2300-2380-10-00</v>
          </cell>
          <cell r="C103" t="str">
            <v>Mercancías para su comercialización en tiendas del sector público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A104">
            <v>23901</v>
          </cell>
          <cell r="B104" t="str">
            <v>5102-2300-2390-10-00</v>
          </cell>
          <cell r="C104" t="str">
            <v>Otros productos adquiridos como materia prima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A105">
            <v>23902</v>
          </cell>
          <cell r="B105" t="str">
            <v>5102-2300-2390-20-00</v>
          </cell>
          <cell r="C105" t="str">
            <v>Petróleo, gas y sus derivados adquiridos como materia prima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A106">
            <v>24101</v>
          </cell>
          <cell r="B106" t="str">
            <v>5102-2400-2410-10-00</v>
          </cell>
          <cell r="C106" t="str">
            <v>Productos minerales no metálicos</v>
          </cell>
          <cell r="D106">
            <v>0</v>
          </cell>
          <cell r="E106">
            <v>63.34</v>
          </cell>
          <cell r="F106">
            <v>1500.34</v>
          </cell>
          <cell r="G106">
            <v>3149.61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A107">
            <v>24201</v>
          </cell>
          <cell r="B107" t="str">
            <v>5102-2400-2420-10-00</v>
          </cell>
          <cell r="C107" t="str">
            <v>Cemento y productos de concreto</v>
          </cell>
          <cell r="D107">
            <v>0</v>
          </cell>
          <cell r="E107">
            <v>90.48</v>
          </cell>
          <cell r="F107">
            <v>2850.48</v>
          </cell>
          <cell r="G107">
            <v>4801.63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>
            <v>24301</v>
          </cell>
          <cell r="B108" t="str">
            <v>5102-2400-2430-10-00</v>
          </cell>
          <cell r="C108" t="str">
            <v>Cal, yeso y productos de yeso</v>
          </cell>
          <cell r="D108">
            <v>0</v>
          </cell>
          <cell r="E108">
            <v>0</v>
          </cell>
          <cell r="F108">
            <v>0</v>
          </cell>
          <cell r="G108">
            <v>38.4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>
            <v>24401</v>
          </cell>
          <cell r="B109" t="str">
            <v>5102-2400-2440-10-00</v>
          </cell>
          <cell r="C109" t="str">
            <v>Madera y productos de madera</v>
          </cell>
          <cell r="D109">
            <v>0</v>
          </cell>
          <cell r="E109">
            <v>3162.62</v>
          </cell>
          <cell r="F109">
            <v>16823.25</v>
          </cell>
          <cell r="G109">
            <v>16823.25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>
            <v>24501</v>
          </cell>
          <cell r="B110" t="str">
            <v>5102-2400-2450-10-00</v>
          </cell>
          <cell r="C110" t="str">
            <v>Vidrio y productos de vidrio</v>
          </cell>
          <cell r="D110">
            <v>0</v>
          </cell>
          <cell r="E110">
            <v>0</v>
          </cell>
          <cell r="F110">
            <v>0</v>
          </cell>
          <cell r="G110">
            <v>3000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A111">
            <v>24601</v>
          </cell>
          <cell r="B111" t="str">
            <v>5102-2400-2460-10-00</v>
          </cell>
          <cell r="C111" t="str">
            <v>Material eléctrico y electrónico</v>
          </cell>
          <cell r="D111">
            <v>585.78</v>
          </cell>
          <cell r="E111">
            <v>10269.77</v>
          </cell>
          <cell r="F111">
            <v>44743.56</v>
          </cell>
          <cell r="G111">
            <v>78193.789999999994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A112">
            <v>24701</v>
          </cell>
          <cell r="B112" t="str">
            <v>5102-2400-2470-10-00</v>
          </cell>
          <cell r="C112" t="str">
            <v>Artículos metálicos para la construcción</v>
          </cell>
          <cell r="D112">
            <v>38.869999999999997</v>
          </cell>
          <cell r="E112">
            <v>130.74</v>
          </cell>
          <cell r="F112">
            <v>11861.61</v>
          </cell>
          <cell r="G112">
            <v>16720.509999999998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>
            <v>24801</v>
          </cell>
          <cell r="B113" t="str">
            <v>5102-2400-2480-10-00</v>
          </cell>
          <cell r="C113" t="str">
            <v>Materiales complementarios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A114">
            <v>24901</v>
          </cell>
          <cell r="B114" t="str">
            <v>5102-2400-2490-10-00</v>
          </cell>
          <cell r="C114" t="str">
            <v>Otros materiales y artículos de construcción y reparación</v>
          </cell>
          <cell r="D114">
            <v>120.74</v>
          </cell>
          <cell r="E114">
            <v>7903.96</v>
          </cell>
          <cell r="F114">
            <v>56792.14</v>
          </cell>
          <cell r="G114">
            <v>76730.19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A115">
            <v>25101</v>
          </cell>
          <cell r="B115" t="str">
            <v>5102-2500-2510-10-00</v>
          </cell>
          <cell r="C115" t="str">
            <v>Productos químicos básicos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A116">
            <v>25201</v>
          </cell>
          <cell r="B116" t="str">
            <v>5102-2500-2520-10-00</v>
          </cell>
          <cell r="C116" t="str">
            <v>Plaguicidas, abonos y fertilizantes</v>
          </cell>
          <cell r="D116">
            <v>0</v>
          </cell>
          <cell r="E116">
            <v>24</v>
          </cell>
          <cell r="F116">
            <v>156</v>
          </cell>
          <cell r="G116">
            <v>1063.8499999999999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A117">
            <v>25301</v>
          </cell>
          <cell r="B117" t="str">
            <v>5102-2500-2530-10-00</v>
          </cell>
          <cell r="C117" t="str">
            <v>Medicinas y productos farmacéuticos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A118">
            <v>25401</v>
          </cell>
          <cell r="B118" t="str">
            <v>5102-2500-2540-10-00</v>
          </cell>
          <cell r="C118" t="str">
            <v>Materiales, accesorios y suministros médicos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A119">
            <v>25501</v>
          </cell>
          <cell r="B119" t="str">
            <v>5102-2500-2550-10-00</v>
          </cell>
          <cell r="C119" t="str">
            <v>Materiales, accesorios y suministros de laboratorio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A120">
            <v>25601</v>
          </cell>
          <cell r="B120" t="str">
            <v>5102-2500-2560-10-00</v>
          </cell>
          <cell r="C120" t="str">
            <v>Fibras sintéticas, hules, plásticos y derivados</v>
          </cell>
          <cell r="D120">
            <v>0</v>
          </cell>
          <cell r="E120">
            <v>2096.65</v>
          </cell>
          <cell r="F120">
            <v>9580.09</v>
          </cell>
          <cell r="G120">
            <v>12125.41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A121">
            <v>25901</v>
          </cell>
          <cell r="B121" t="str">
            <v>5102-2500-2590-10-00</v>
          </cell>
          <cell r="C121" t="str">
            <v>Otros productos químicos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>
            <v>26101</v>
          </cell>
          <cell r="B122" t="str">
            <v>5102-2600-2610-10-00</v>
          </cell>
          <cell r="C122" t="str">
            <v>Combustibles, lubricantes y aditivos para vehículos terrestres, aéreos, marítimos, lacustres y fluviales destinados a la ejecución de programas de seguridad pública y nacional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A123">
            <v>26102</v>
          </cell>
          <cell r="B123" t="str">
            <v>5102-2600-2610-20-00</v>
          </cell>
          <cell r="C123" t="str">
            <v>Combustibles, lubricantes y aditivos para vehículos terrestres, aéreos, marítimos, lacustres y fluviales destinados a servicios públicos y la operación de programas públicos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>
            <v>26103</v>
          </cell>
          <cell r="B124" t="str">
            <v>5102-2600-2610-30-00</v>
          </cell>
          <cell r="C124" t="str">
            <v>Combustibles, lubricantes y aditivos para vehículos terrestres, aéreos, marítimos, lacustres y fluviales destinados a servicios administrativos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>
            <v>26104</v>
          </cell>
          <cell r="B125" t="str">
            <v>5102-2600-2610-40-00</v>
          </cell>
          <cell r="C125" t="str">
            <v>Combustibles, lubricantes y aditivos para vehículos terrestres, aéreos, marítimos, lacustres y fluviales asignados a servidores públicos</v>
          </cell>
          <cell r="D125">
            <v>35932.9</v>
          </cell>
          <cell r="E125">
            <v>99011.77</v>
          </cell>
          <cell r="F125">
            <v>154637.31</v>
          </cell>
          <cell r="G125">
            <v>230737.36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A126">
            <v>26105</v>
          </cell>
          <cell r="B126" t="str">
            <v>5102-2600-2610-50-00</v>
          </cell>
          <cell r="C126" t="str">
            <v>Combustibles, lubricantes y aditivos para maquinaria, equipo de producción y servicios administrativos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A127">
            <v>26106</v>
          </cell>
          <cell r="B127" t="str">
            <v>5102-2600-2610-60-00</v>
          </cell>
          <cell r="C127" t="str">
            <v>PIDIREGAS cargos variables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8">
          <cell r="A128">
            <v>26107</v>
          </cell>
          <cell r="B128" t="str">
            <v>5102-2600-2610-70-00</v>
          </cell>
          <cell r="C128" t="str">
            <v>Combustibles nacionales para plantas productivas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</row>
        <row r="129">
          <cell r="A129">
            <v>26108</v>
          </cell>
          <cell r="B129" t="str">
            <v>5102-2600-2610-80-00</v>
          </cell>
          <cell r="C129" t="str">
            <v>Combustibles de importación para plantas productivas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</row>
        <row r="130">
          <cell r="A130">
            <v>26201</v>
          </cell>
          <cell r="B130" t="str">
            <v>5102-2600-2620-10-00</v>
          </cell>
          <cell r="C130" t="str">
            <v>Carbón y sus derivados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</row>
        <row r="131">
          <cell r="A131">
            <v>27101</v>
          </cell>
          <cell r="B131" t="str">
            <v>5102-2700-2710-10-00</v>
          </cell>
          <cell r="C131" t="str">
            <v>Vestuario y uniformes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</row>
        <row r="132">
          <cell r="A132">
            <v>27201</v>
          </cell>
          <cell r="B132" t="str">
            <v>5102-2700-2720-10-00</v>
          </cell>
          <cell r="C132" t="str">
            <v>Prendas de protección personal</v>
          </cell>
          <cell r="D132">
            <v>0</v>
          </cell>
          <cell r="E132">
            <v>6502.52</v>
          </cell>
          <cell r="F132">
            <v>7259</v>
          </cell>
          <cell r="G132">
            <v>13446.14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</row>
        <row r="133">
          <cell r="A133">
            <v>27301</v>
          </cell>
          <cell r="B133" t="str">
            <v>5102-2700-2730-10-00</v>
          </cell>
          <cell r="C133" t="str">
            <v>Artículos deportivos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A134">
            <v>27401</v>
          </cell>
          <cell r="B134" t="str">
            <v>5102-2700-2740-10-00</v>
          </cell>
          <cell r="C134" t="str">
            <v>Productos textiles</v>
          </cell>
          <cell r="D134">
            <v>0</v>
          </cell>
          <cell r="E134">
            <v>118.31</v>
          </cell>
          <cell r="F134">
            <v>118.31</v>
          </cell>
          <cell r="G134">
            <v>118.31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</row>
        <row r="135">
          <cell r="A135">
            <v>27501</v>
          </cell>
          <cell r="B135" t="str">
            <v>5102-2700-2750-10-00</v>
          </cell>
          <cell r="C135" t="str">
            <v>Blancos y otros productos textiles, excepto prendas de vestir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</row>
        <row r="136">
          <cell r="A136">
            <v>28101</v>
          </cell>
          <cell r="B136" t="str">
            <v>5102-2800-2810-10-00</v>
          </cell>
          <cell r="C136" t="str">
            <v>Sustancias y materiales explosivos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>
            <v>28201</v>
          </cell>
          <cell r="B137" t="str">
            <v>5102-2800-2820-10-00</v>
          </cell>
          <cell r="C137" t="str">
            <v>Materiales de seguridad pública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>
            <v>28301</v>
          </cell>
          <cell r="B138" t="str">
            <v>5102-2800-2830-10-00</v>
          </cell>
          <cell r="C138" t="str">
            <v>Prendas de protección para seguridad pública y nacional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A139">
            <v>29101</v>
          </cell>
          <cell r="B139" t="str">
            <v>5102-2900-2910-10-00</v>
          </cell>
          <cell r="C139" t="str">
            <v>Herramientas menores</v>
          </cell>
          <cell r="D139">
            <v>0</v>
          </cell>
          <cell r="E139">
            <v>235.56</v>
          </cell>
          <cell r="F139">
            <v>5537.67</v>
          </cell>
          <cell r="G139">
            <v>8183.92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>
            <v>29201</v>
          </cell>
          <cell r="B140" t="str">
            <v>5102-2900-2920-10-00</v>
          </cell>
          <cell r="C140" t="str">
            <v>Refacciones y accesorios menores de edificios</v>
          </cell>
          <cell r="D140">
            <v>157.79</v>
          </cell>
          <cell r="E140">
            <v>998.26</v>
          </cell>
          <cell r="F140">
            <v>3267.46</v>
          </cell>
          <cell r="G140">
            <v>4415.2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A141">
            <v>29301</v>
          </cell>
          <cell r="B141" t="str">
            <v>5102-2900-2930-10-00</v>
          </cell>
          <cell r="C141" t="str">
            <v>Refacciones y accesorios menores de mobiliario y equipo de administración, educacional y recreativo</v>
          </cell>
          <cell r="D141">
            <v>0</v>
          </cell>
          <cell r="E141">
            <v>53.4</v>
          </cell>
          <cell r="F141">
            <v>53.4</v>
          </cell>
          <cell r="G141">
            <v>53.4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</row>
        <row r="142">
          <cell r="A142">
            <v>29401</v>
          </cell>
          <cell r="B142" t="str">
            <v>5102-2900-2940-10-00</v>
          </cell>
          <cell r="C142" t="str">
            <v>Refacciones y accesorios para equipo de cómputo</v>
          </cell>
          <cell r="D142">
            <v>0</v>
          </cell>
          <cell r="E142">
            <v>0</v>
          </cell>
          <cell r="F142">
            <v>0</v>
          </cell>
          <cell r="G142">
            <v>6330.22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</row>
        <row r="143">
          <cell r="A143">
            <v>29501</v>
          </cell>
          <cell r="B143" t="str">
            <v>5102-2900-2950-10-00</v>
          </cell>
          <cell r="C143" t="str">
            <v>Refacciones y accesorios menores de equipo e instrumental médico y de laboratorio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>
            <v>29601</v>
          </cell>
          <cell r="B144" t="str">
            <v>5102-2900-2960-10-00</v>
          </cell>
          <cell r="C144" t="str">
            <v>Refacciones y accesorios menores de equipo de transporte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</row>
        <row r="145">
          <cell r="A145">
            <v>29701</v>
          </cell>
          <cell r="B145" t="str">
            <v>5102-2900-2970-10-00</v>
          </cell>
          <cell r="C145" t="str">
            <v>Refacciones y accesorios menores de equipo de defensa y seguridad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</row>
        <row r="146">
          <cell r="A146">
            <v>29801</v>
          </cell>
          <cell r="B146" t="str">
            <v>5102-2900-2980-10-00</v>
          </cell>
          <cell r="C146" t="str">
            <v>Refacciones y accesorios menores de maquinaria y otros equipos</v>
          </cell>
          <cell r="D146">
            <v>0</v>
          </cell>
          <cell r="E146">
            <v>0</v>
          </cell>
          <cell r="F146">
            <v>0</v>
          </cell>
          <cell r="G146">
            <v>124.74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</row>
        <row r="147">
          <cell r="A147">
            <v>29901</v>
          </cell>
          <cell r="B147" t="str">
            <v>5102-2900-2990-10-00</v>
          </cell>
          <cell r="C147" t="str">
            <v>Refacciones y accesorios menores otros bienes muebles</v>
          </cell>
          <cell r="D147">
            <v>99.6</v>
          </cell>
          <cell r="E147">
            <v>21098.43</v>
          </cell>
          <cell r="F147">
            <v>34389.86</v>
          </cell>
          <cell r="G147">
            <v>102137.39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</row>
        <row r="148">
          <cell r="A148">
            <v>5102</v>
          </cell>
          <cell r="D148">
            <v>48241.65</v>
          </cell>
          <cell r="E148">
            <v>190066.52999999997</v>
          </cell>
          <cell r="F148">
            <v>415020.86000000004</v>
          </cell>
          <cell r="G148">
            <v>685115.75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</row>
        <row r="149">
          <cell r="A149">
            <v>31101</v>
          </cell>
          <cell r="B149" t="str">
            <v>5103-3100-3110-10-00</v>
          </cell>
          <cell r="C149" t="str">
            <v>Servicio de energía eléctrica</v>
          </cell>
          <cell r="D149">
            <v>68602.8</v>
          </cell>
          <cell r="E149">
            <v>152148</v>
          </cell>
          <cell r="F149">
            <v>226461.6</v>
          </cell>
          <cell r="G149">
            <v>321390.5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A150">
            <v>31201</v>
          </cell>
          <cell r="B150" t="str">
            <v>5103-3100-3120-10-00</v>
          </cell>
          <cell r="C150" t="str">
            <v>Servicio de gas</v>
          </cell>
          <cell r="D150">
            <v>0</v>
          </cell>
          <cell r="E150">
            <v>143.77000000000001</v>
          </cell>
          <cell r="F150">
            <v>143.77000000000001</v>
          </cell>
          <cell r="G150">
            <v>143.77000000000001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</row>
        <row r="151">
          <cell r="A151">
            <v>31301</v>
          </cell>
          <cell r="B151" t="str">
            <v>5103-3100-3130-10-00</v>
          </cell>
          <cell r="C151" t="str">
            <v>Servicio de agua</v>
          </cell>
          <cell r="D151">
            <v>6172.8</v>
          </cell>
          <cell r="E151">
            <v>12608.82</v>
          </cell>
          <cell r="F151">
            <v>20770.919999999998</v>
          </cell>
          <cell r="G151">
            <v>28950.68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</row>
        <row r="152">
          <cell r="A152">
            <v>31401</v>
          </cell>
          <cell r="B152" t="str">
            <v>5103-3100-3140-10-00</v>
          </cell>
          <cell r="C152" t="str">
            <v>Servicio telefónico convencional</v>
          </cell>
          <cell r="D152">
            <v>6122.08</v>
          </cell>
          <cell r="E152">
            <v>13105.93</v>
          </cell>
          <cell r="F152">
            <v>20375.169999999998</v>
          </cell>
          <cell r="G152">
            <v>27626.14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A153">
            <v>31501</v>
          </cell>
          <cell r="B153" t="str">
            <v>5103-3100-3150-10-00</v>
          </cell>
          <cell r="C153" t="str">
            <v>Telefonía Celular</v>
          </cell>
          <cell r="D153">
            <v>480</v>
          </cell>
          <cell r="E153">
            <v>480</v>
          </cell>
          <cell r="F153">
            <v>480</v>
          </cell>
          <cell r="G153">
            <v>1920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</row>
        <row r="154">
          <cell r="A154">
            <v>31601</v>
          </cell>
          <cell r="B154" t="str">
            <v>5103-3100-3160-10-00</v>
          </cell>
          <cell r="C154" t="str">
            <v>Servicio de radiolocalización</v>
          </cell>
          <cell r="D154">
            <v>0</v>
          </cell>
          <cell r="E154">
            <v>24173.47</v>
          </cell>
          <cell r="F154">
            <v>35309.47</v>
          </cell>
          <cell r="G154">
            <v>35309.47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</row>
        <row r="155">
          <cell r="A155">
            <v>31602</v>
          </cell>
          <cell r="B155" t="str">
            <v>5103-3100-3160-20-00</v>
          </cell>
          <cell r="C155" t="str">
            <v>Servicios de telecomunicaciones</v>
          </cell>
          <cell r="D155">
            <v>38558.959999999999</v>
          </cell>
          <cell r="E155">
            <v>61761.06</v>
          </cell>
          <cell r="F155">
            <v>96119.18</v>
          </cell>
          <cell r="G155">
            <v>158300.57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</row>
        <row r="156">
          <cell r="A156">
            <v>31701</v>
          </cell>
          <cell r="B156" t="str">
            <v>5103-3100-3170-10-00</v>
          </cell>
          <cell r="C156" t="str">
            <v>Servicios de conducción de señales analógicas y digitales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</row>
        <row r="157">
          <cell r="A157">
            <v>31801</v>
          </cell>
          <cell r="B157" t="str">
            <v>5103-3100-3180-10-00</v>
          </cell>
          <cell r="C157" t="str">
            <v>Servicio postal</v>
          </cell>
          <cell r="D157">
            <v>0</v>
          </cell>
          <cell r="E157">
            <v>111.75</v>
          </cell>
          <cell r="F157">
            <v>434.2</v>
          </cell>
          <cell r="G157">
            <v>639.35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</row>
        <row r="158">
          <cell r="A158">
            <v>31802</v>
          </cell>
          <cell r="B158" t="str">
            <v>5103-3100-3180-20-00</v>
          </cell>
          <cell r="C158" t="str">
            <v>Servicio telegráfico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</row>
        <row r="159">
          <cell r="A159">
            <v>31901</v>
          </cell>
          <cell r="B159" t="str">
            <v>5103-3100-3190-10-00</v>
          </cell>
          <cell r="C159" t="str">
            <v>Servicios integrales de telecomunicación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</row>
        <row r="160">
          <cell r="A160">
            <v>31902</v>
          </cell>
          <cell r="B160" t="str">
            <v>5103-3100-3190-20-00</v>
          </cell>
          <cell r="C160" t="str">
            <v>Contratación de otros servicios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A161">
            <v>31903</v>
          </cell>
          <cell r="B161" t="str">
            <v>5103-3100-3190-30-00</v>
          </cell>
          <cell r="C161" t="str">
            <v>Servicios generales para planteles educativos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</row>
        <row r="162">
          <cell r="A162">
            <v>32101</v>
          </cell>
          <cell r="B162" t="str">
            <v>5103-3200-3210-10-00</v>
          </cell>
          <cell r="C162" t="str">
            <v>Arrendamiento de terrenos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</row>
        <row r="163">
          <cell r="A163">
            <v>32201</v>
          </cell>
          <cell r="B163" t="str">
            <v>5103-3200-3220-10-00</v>
          </cell>
          <cell r="C163" t="str">
            <v>Arrendamiento de edificios y locales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  <row r="164">
          <cell r="A164">
            <v>32301</v>
          </cell>
          <cell r="B164" t="str">
            <v>5103-3200-3230-10-00</v>
          </cell>
          <cell r="C164" t="str">
            <v>Arrendamiento de equipo y bienes informáticos</v>
          </cell>
          <cell r="D164">
            <v>29078.18</v>
          </cell>
          <cell r="E164">
            <v>56046.95</v>
          </cell>
          <cell r="F164">
            <v>75146.83</v>
          </cell>
          <cell r="G164">
            <v>108612.93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</row>
        <row r="165">
          <cell r="A165">
            <v>32302</v>
          </cell>
          <cell r="B165" t="str">
            <v>5103-3200-3230-20-00</v>
          </cell>
          <cell r="C165" t="str">
            <v>Arrendamiento de mobiliario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</row>
        <row r="166">
          <cell r="A166">
            <v>32401</v>
          </cell>
          <cell r="B166" t="str">
            <v>5103-3200-3240-10-00</v>
          </cell>
          <cell r="C166" t="str">
            <v>Arrendamiento de equipo e instrumental médico y de laboratorio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</row>
        <row r="167">
          <cell r="A167">
            <v>32501</v>
          </cell>
          <cell r="B167" t="str">
            <v>5103-3200-3250-10-00</v>
          </cell>
          <cell r="C167" t="str">
            <v>Arrendamiento de vehículos terrestres, aéreos, marítimos, lacustres y fluviales para la ejecución de programas de seguridad pública y nacional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68">
          <cell r="A168">
            <v>32502</v>
          </cell>
          <cell r="B168" t="str">
            <v>5103-3200-3250-20-00</v>
          </cell>
          <cell r="C168" t="str">
            <v>Arrendamiento de vehículos terrestres, aéreos, marítimos, lacustres y fluviales para servicios públicos y la operación de programas públicos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</row>
        <row r="169">
          <cell r="A169">
            <v>32503</v>
          </cell>
          <cell r="B169" t="str">
            <v>5103-3200-3250-30-00</v>
          </cell>
          <cell r="C169" t="str">
            <v>Arrendamiento de vehículos terrestres, aéreos, marítimos, lacustres y fluviales para servicios administrativos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</row>
        <row r="170">
          <cell r="A170">
            <v>32504</v>
          </cell>
          <cell r="B170" t="str">
            <v>5103-3200-3250-40-00</v>
          </cell>
          <cell r="C170" t="str">
            <v>Arrendamiento de vehículos terrestres, aéreos, marítimos, lacustres y fluviales para desastres naturales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</row>
        <row r="171">
          <cell r="A171">
            <v>32505</v>
          </cell>
          <cell r="B171" t="str">
            <v>5103-3200-3250-50-00</v>
          </cell>
          <cell r="C171" t="str">
            <v>Arrendamiento de vehículos terrestres, aéreos, marítimos, lacustres y fluviales para servidores públicos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</row>
        <row r="172">
          <cell r="A172">
            <v>32601</v>
          </cell>
          <cell r="B172" t="str">
            <v>5103-3200-3260-10-00</v>
          </cell>
          <cell r="C172" t="str">
            <v>Arrendamiento de maquinaria y equipo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</row>
        <row r="173">
          <cell r="A173">
            <v>32701</v>
          </cell>
          <cell r="B173" t="str">
            <v>5103-3200-3270-10-00</v>
          </cell>
          <cell r="C173" t="str">
            <v>Patentes, regalías y otros</v>
          </cell>
          <cell r="D173">
            <v>0</v>
          </cell>
          <cell r="E173">
            <v>0</v>
          </cell>
          <cell r="F173">
            <v>0</v>
          </cell>
          <cell r="G173">
            <v>41760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</row>
        <row r="174">
          <cell r="A174">
            <v>32801</v>
          </cell>
          <cell r="B174" t="str">
            <v>5103-3200-3280-10-00</v>
          </cell>
          <cell r="C174" t="str">
            <v>Arrendamiento financiero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</row>
        <row r="175">
          <cell r="A175">
            <v>32901</v>
          </cell>
          <cell r="B175" t="str">
            <v>5103-3200-3290-10-00</v>
          </cell>
          <cell r="C175" t="str">
            <v>Arrendamiento de sustancias y productos químicos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</row>
        <row r="176">
          <cell r="A176">
            <v>32902</v>
          </cell>
          <cell r="B176" t="str">
            <v>5103-3200-3290-20-00</v>
          </cell>
          <cell r="C176" t="str">
            <v>PIDIREGAS cargos fijos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7">
          <cell r="A177">
            <v>32903</v>
          </cell>
          <cell r="B177" t="str">
            <v>5103-3200-3290-30-00</v>
          </cell>
          <cell r="C177" t="str">
            <v>Otros Arrendamientos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</row>
        <row r="178">
          <cell r="A178">
            <v>33101</v>
          </cell>
          <cell r="B178" t="str">
            <v>5103-3300-3310-10-00</v>
          </cell>
          <cell r="C178" t="str">
            <v>Asesorías asociadas a convenios, tratados o acuerdos</v>
          </cell>
          <cell r="D178">
            <v>0</v>
          </cell>
          <cell r="E178">
            <v>20476.189999999999</v>
          </cell>
          <cell r="F178">
            <v>20476.189999999999</v>
          </cell>
          <cell r="G178">
            <v>20476.189999999999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</row>
        <row r="179">
          <cell r="A179">
            <v>33102</v>
          </cell>
          <cell r="B179" t="str">
            <v>5103-3300-3310-20-00</v>
          </cell>
          <cell r="C179" t="str">
            <v>Asesorías por controversias en el marco de los tratados internacionales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</row>
        <row r="180">
          <cell r="A180">
            <v>33103</v>
          </cell>
          <cell r="B180" t="str">
            <v>5103-3300-3310-30-00</v>
          </cell>
          <cell r="C180" t="str">
            <v>Consultorías para programas o proyectos financiados por organismos internacionales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A181">
            <v>33104</v>
          </cell>
          <cell r="B181" t="str">
            <v>5103-3300-3310-40-00</v>
          </cell>
          <cell r="C181" t="str">
            <v>Otras asesorías para la operación de programas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A182">
            <v>33105</v>
          </cell>
          <cell r="B182" t="str">
            <v>5103-3300-3310-50-00</v>
          </cell>
          <cell r="C182" t="str">
            <v>Servicios relacionados con procedimientos jurisdiccionales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</row>
        <row r="183">
          <cell r="A183">
            <v>33201</v>
          </cell>
          <cell r="B183" t="str">
            <v>5103-3300-3320-10-00</v>
          </cell>
          <cell r="C183" t="str">
            <v>Servicios de diseño, arquitectura, ingeniería y actividades relacionadas</v>
          </cell>
          <cell r="D183">
            <v>4857.91</v>
          </cell>
          <cell r="E183">
            <v>17355.91</v>
          </cell>
          <cell r="F183">
            <v>17355.91</v>
          </cell>
          <cell r="G183">
            <v>17355.91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</row>
        <row r="184">
          <cell r="A184">
            <v>33301</v>
          </cell>
          <cell r="B184" t="str">
            <v>5103-3300-3330-10-00</v>
          </cell>
          <cell r="C184" t="str">
            <v>Servicios de informática</v>
          </cell>
          <cell r="D184">
            <v>765.6</v>
          </cell>
          <cell r="E184">
            <v>765.6</v>
          </cell>
          <cell r="F184">
            <v>765.6</v>
          </cell>
          <cell r="G184">
            <v>2296.8000000000002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</row>
        <row r="185">
          <cell r="A185">
            <v>33302</v>
          </cell>
          <cell r="B185" t="str">
            <v>5103-3300-3330-20-00</v>
          </cell>
          <cell r="C185" t="str">
            <v>Servicios estadísticos y geográficos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</row>
        <row r="186">
          <cell r="A186">
            <v>33303</v>
          </cell>
          <cell r="B186" t="str">
            <v>5103-3300-3330-30-00</v>
          </cell>
          <cell r="C186" t="str">
            <v>Servicios relacionados con certificación de procesos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A187">
            <v>33401</v>
          </cell>
          <cell r="B187" t="str">
            <v>5103-3300-3340-10-00</v>
          </cell>
          <cell r="C187" t="str">
            <v>Servicios para capacitación a servidores públicos</v>
          </cell>
          <cell r="D187">
            <v>9028.7999999999993</v>
          </cell>
          <cell r="E187">
            <v>10560</v>
          </cell>
          <cell r="F187">
            <v>10560</v>
          </cell>
          <cell r="G187">
            <v>18793.8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</row>
        <row r="188">
          <cell r="A188">
            <v>33501</v>
          </cell>
          <cell r="B188" t="str">
            <v>5103-3300-3350-10-00</v>
          </cell>
          <cell r="C188" t="str">
            <v>Estudios e investigaciones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</row>
        <row r="189">
          <cell r="A189">
            <v>33601</v>
          </cell>
          <cell r="B189" t="str">
            <v>5103-3300-3360-10-00</v>
          </cell>
          <cell r="C189" t="str">
            <v>Servicios relacionados con traducciones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A190">
            <v>33602</v>
          </cell>
          <cell r="B190" t="str">
            <v>5103-3300-3360-20-00</v>
          </cell>
          <cell r="C190" t="str">
            <v>Otros servicios comerciales</v>
          </cell>
          <cell r="D190">
            <v>0</v>
          </cell>
          <cell r="E190">
            <v>0</v>
          </cell>
          <cell r="F190">
            <v>0</v>
          </cell>
          <cell r="G190">
            <v>450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</row>
        <row r="191">
          <cell r="A191">
            <v>33603</v>
          </cell>
          <cell r="B191" t="str">
            <v>5103-3300-3360-30-00</v>
          </cell>
          <cell r="C191" t="str">
            <v>Impresiones de documentos oficiales para la prestación de servicios públicos, identificación, formatos administrativos y fiscales, formas valoradas, certificados y títulos</v>
          </cell>
          <cell r="D191">
            <v>0</v>
          </cell>
          <cell r="E191">
            <v>39741.599999999999</v>
          </cell>
          <cell r="F191">
            <v>39741.599999999999</v>
          </cell>
          <cell r="G191">
            <v>39741.599999999999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</row>
        <row r="192">
          <cell r="A192">
            <v>33604</v>
          </cell>
          <cell r="B192" t="str">
            <v>5103-3300-3360-40-00</v>
          </cell>
          <cell r="C192" t="str">
            <v>Impresión y elaboración de material informativo derivado de la operación y administración de las dependencias y entidades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</row>
        <row r="193">
          <cell r="A193">
            <v>33605</v>
          </cell>
          <cell r="B193" t="str">
            <v>5103-3300-3360-50-00</v>
          </cell>
          <cell r="C193" t="str">
            <v>Información en medios masivos derivada de la operación y administración de las dependencias y entidades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</row>
        <row r="194">
          <cell r="A194">
            <v>33701</v>
          </cell>
          <cell r="B194" t="str">
            <v>5103-3300-3370-10-00</v>
          </cell>
          <cell r="C194" t="str">
            <v>Gastos de seguridad pública y nacional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</row>
        <row r="195">
          <cell r="A195">
            <v>33702</v>
          </cell>
          <cell r="B195" t="str">
            <v>5103-3300-3370-20-00</v>
          </cell>
          <cell r="C195" t="str">
            <v>Gastos en actividades de seguridad y logística del Estado Mayor Presidencial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</row>
        <row r="196">
          <cell r="A196">
            <v>33801</v>
          </cell>
          <cell r="B196" t="str">
            <v>5103-3300-3380-10-00</v>
          </cell>
          <cell r="C196" t="str">
            <v>Servicios de vigilancia</v>
          </cell>
          <cell r="D196">
            <v>32142.720000000001</v>
          </cell>
          <cell r="E196">
            <v>64285.440000000002</v>
          </cell>
          <cell r="F196">
            <v>96428.160000000003</v>
          </cell>
          <cell r="G196">
            <v>128570.88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</row>
        <row r="197">
          <cell r="A197">
            <v>33901</v>
          </cell>
          <cell r="B197" t="str">
            <v>5103-3300-3390-10-00</v>
          </cell>
          <cell r="C197" t="str">
            <v>Subcontratación de servicios con terceros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</row>
        <row r="198">
          <cell r="A198">
            <v>33902</v>
          </cell>
          <cell r="B198" t="str">
            <v>5103-3300-3390-20-00</v>
          </cell>
          <cell r="C198" t="str">
            <v>Proyectos para prestación de servicios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</row>
        <row r="199">
          <cell r="A199">
            <v>33903</v>
          </cell>
          <cell r="B199" t="str">
            <v>5103-3300-3390-30-00</v>
          </cell>
          <cell r="C199" t="str">
            <v>Servicios integrales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</row>
        <row r="200">
          <cell r="A200">
            <v>34101</v>
          </cell>
          <cell r="B200" t="str">
            <v>5103-3400-3410-10-00</v>
          </cell>
          <cell r="C200" t="str">
            <v>Servicios bancarios y financieros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</row>
        <row r="201">
          <cell r="A201">
            <v>34201</v>
          </cell>
          <cell r="B201" t="str">
            <v>5103-3400-3420-10-00</v>
          </cell>
          <cell r="C201" t="str">
            <v xml:space="preserve"> Servicios de cobranza, investigación crediticia y similar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</row>
        <row r="202">
          <cell r="A202">
            <v>34301</v>
          </cell>
          <cell r="B202" t="str">
            <v>5103-3400-3430-10-00</v>
          </cell>
          <cell r="C202" t="str">
            <v>Gastos inherentes a la recaudación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</row>
        <row r="203">
          <cell r="A203">
            <v>34401</v>
          </cell>
          <cell r="B203" t="str">
            <v>5103-3400-3440-10-00</v>
          </cell>
          <cell r="C203" t="str">
            <v>Seguro de responsabilidad patrimonial del Estado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</row>
        <row r="204">
          <cell r="A204">
            <v>34501</v>
          </cell>
          <cell r="B204" t="str">
            <v>5103-3400-3450-10-00</v>
          </cell>
          <cell r="C204" t="str">
            <v>Seguros de bienes patrimoniales</v>
          </cell>
          <cell r="D204">
            <v>0</v>
          </cell>
          <cell r="E204">
            <v>46916.63</v>
          </cell>
          <cell r="F204">
            <v>242964.12</v>
          </cell>
          <cell r="G204">
            <v>242964.12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A205">
            <v>34601</v>
          </cell>
          <cell r="B205" t="str">
            <v>5103-3400-3460-10-00</v>
          </cell>
          <cell r="C205" t="str">
            <v>Almacenaje, embalaje y envase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</row>
        <row r="206">
          <cell r="A206">
            <v>34701</v>
          </cell>
          <cell r="B206" t="str">
            <v>5103-3400-3470-10-00</v>
          </cell>
          <cell r="C206" t="str">
            <v>Fletes y maniobras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</row>
        <row r="207">
          <cell r="A207">
            <v>34801</v>
          </cell>
          <cell r="B207" t="str">
            <v>5103-3400-3480-10-00</v>
          </cell>
          <cell r="C207" t="str">
            <v>Comisiones por ventas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</row>
        <row r="208">
          <cell r="A208">
            <v>34901</v>
          </cell>
          <cell r="B208" t="str">
            <v>5103-3400-3490-10-00</v>
          </cell>
          <cell r="C208" t="str">
            <v>Servicios financieros, bancarios y comerciales integrales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</row>
        <row r="209">
          <cell r="A209">
            <v>35101</v>
          </cell>
          <cell r="B209" t="str">
            <v>5103-3500-3510-10-00</v>
          </cell>
          <cell r="C209" t="str">
            <v>Mantenimiento y conservación de inmuebles para la prestación de servicios administrativos</v>
          </cell>
          <cell r="D209">
            <v>0</v>
          </cell>
          <cell r="E209">
            <v>0</v>
          </cell>
          <cell r="F209">
            <v>0</v>
          </cell>
          <cell r="G209">
            <v>278.39999999999998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</row>
        <row r="210">
          <cell r="A210">
            <v>35102</v>
          </cell>
          <cell r="B210" t="str">
            <v>5103-3500-3510-20-00</v>
          </cell>
          <cell r="C210" t="str">
            <v>Mantenimiento y conservación de inmuebles para la prestación de servicios públicos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A211">
            <v>35201</v>
          </cell>
          <cell r="B211" t="str">
            <v>5103-3500-3520-10-00</v>
          </cell>
          <cell r="C211" t="str">
            <v>Mantenimiento y conservación de mobiliario y equipo de administración</v>
          </cell>
          <cell r="D211">
            <v>0</v>
          </cell>
          <cell r="E211">
            <v>3979.04</v>
          </cell>
          <cell r="F211">
            <v>10881.97</v>
          </cell>
          <cell r="G211">
            <v>14045.29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</row>
        <row r="212">
          <cell r="A212">
            <v>35301</v>
          </cell>
          <cell r="B212" t="str">
            <v>5103-3500-3530-10-00</v>
          </cell>
          <cell r="C212" t="str">
            <v>Mantenimiento y conservación de bienes informáticos</v>
          </cell>
          <cell r="D212">
            <v>591.6</v>
          </cell>
          <cell r="E212">
            <v>591.6</v>
          </cell>
          <cell r="F212">
            <v>591.6</v>
          </cell>
          <cell r="G212">
            <v>591.6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3">
          <cell r="A213">
            <v>35401</v>
          </cell>
          <cell r="B213" t="str">
            <v>5103-3500-3540-10-00</v>
          </cell>
          <cell r="C213" t="str">
            <v>Instalación, reparación y mantenimiento de equipo e instrumental médico y de laboratorio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</row>
        <row r="214">
          <cell r="A214">
            <v>35501</v>
          </cell>
          <cell r="B214" t="str">
            <v>5103-3500-3550-10-00</v>
          </cell>
          <cell r="C214" t="str">
            <v>Mantenimiento y conservación de vehículos terrestres, aéreos, marítimos, lacustres y fluviales</v>
          </cell>
          <cell r="D214">
            <v>1780.29</v>
          </cell>
          <cell r="E214">
            <v>26430.560000000001</v>
          </cell>
          <cell r="F214">
            <v>54802.57</v>
          </cell>
          <cell r="G214">
            <v>77112.06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</row>
        <row r="215">
          <cell r="A215">
            <v>35601</v>
          </cell>
          <cell r="B215" t="str">
            <v>5103-3500-3560-10-00</v>
          </cell>
          <cell r="C215" t="str">
            <v>Reparación y mantenimiento de equipo de defensa y seguridad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</row>
        <row r="216">
          <cell r="A216">
            <v>35701</v>
          </cell>
          <cell r="B216" t="str">
            <v>5103-3500-3570-10-00</v>
          </cell>
          <cell r="C216" t="str">
            <v>Mantenimiento y conservación de maquinaria y equipo</v>
          </cell>
          <cell r="D216">
            <v>0</v>
          </cell>
          <cell r="E216">
            <v>1955.12</v>
          </cell>
          <cell r="F216">
            <v>20051.12</v>
          </cell>
          <cell r="G216">
            <v>21047.759999999998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A217">
            <v>35702</v>
          </cell>
          <cell r="B217" t="str">
            <v>5103-3500-3570-20-00</v>
          </cell>
          <cell r="C217" t="str">
            <v>Mantenimiento y conservación de plantas e instalaciones productivas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</row>
        <row r="218">
          <cell r="A218">
            <v>35801</v>
          </cell>
          <cell r="B218" t="str">
            <v>5103-3500-3580-10-00</v>
          </cell>
          <cell r="C218" t="str">
            <v>Servicios de lavandería, limpieza e higiene</v>
          </cell>
          <cell r="D218">
            <v>12042.19</v>
          </cell>
          <cell r="E218">
            <v>25152.86</v>
          </cell>
          <cell r="F218">
            <v>38017.17</v>
          </cell>
          <cell r="G218">
            <v>50965.48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</row>
        <row r="219">
          <cell r="A219">
            <v>35901</v>
          </cell>
          <cell r="B219" t="str">
            <v>5103-3500-3590-10-00</v>
          </cell>
          <cell r="C219" t="str">
            <v>Servicios de jardinería y fumigación</v>
          </cell>
          <cell r="D219">
            <v>0</v>
          </cell>
          <cell r="E219">
            <v>0</v>
          </cell>
          <cell r="F219">
            <v>3589.68</v>
          </cell>
          <cell r="G219">
            <v>3589.68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</row>
        <row r="220">
          <cell r="A220">
            <v>36101</v>
          </cell>
          <cell r="B220" t="str">
            <v>5103-3600-3610-10-00</v>
          </cell>
          <cell r="C220" t="str">
            <v>Difusión de mensajes sobre programas y actividades gubernamentales</v>
          </cell>
          <cell r="D220">
            <v>3693.6</v>
          </cell>
          <cell r="E220">
            <v>3693.6</v>
          </cell>
          <cell r="F220">
            <v>3693.6</v>
          </cell>
          <cell r="G220">
            <v>3693.6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</row>
        <row r="221">
          <cell r="A221">
            <v>36201</v>
          </cell>
          <cell r="B221" t="str">
            <v>5103-3600-3620-10-00</v>
          </cell>
          <cell r="C221" t="str">
            <v>Difusión de mensajes comerciales para promover la venta de productos o servicios</v>
          </cell>
          <cell r="D221">
            <v>2366.4</v>
          </cell>
          <cell r="E221">
            <v>22968</v>
          </cell>
          <cell r="F221">
            <v>89687.62</v>
          </cell>
          <cell r="G221">
            <v>136560.56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</row>
        <row r="222">
          <cell r="A222">
            <v>36301</v>
          </cell>
          <cell r="B222" t="str">
            <v>5103-3600-3630-10-00</v>
          </cell>
          <cell r="C222" t="str">
            <v>Servicios de creatividad, preproducción y producción de publicidad, excepto Internet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A223">
            <v>36401</v>
          </cell>
          <cell r="B223" t="str">
            <v>5103-3600-3640-10-00</v>
          </cell>
          <cell r="C223" t="str">
            <v>Servicios de revelado de fotografías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</row>
        <row r="224">
          <cell r="A224">
            <v>36501</v>
          </cell>
          <cell r="B224" t="str">
            <v>5103-3600-3650-10-00</v>
          </cell>
          <cell r="C224" t="str">
            <v>Servicios de la industria fílmica, del sonido y del video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</row>
        <row r="225">
          <cell r="A225">
            <v>36601</v>
          </cell>
          <cell r="B225" t="str">
            <v>5103-3600-3660-10-00</v>
          </cell>
          <cell r="C225" t="str">
            <v>Servicio de creación y difusión de contenido exclusivamente a través de Internet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</row>
        <row r="226">
          <cell r="A226">
            <v>36901</v>
          </cell>
          <cell r="B226" t="str">
            <v>5103-3600-3690-10-00</v>
          </cell>
          <cell r="C226" t="str">
            <v>Servicios relacionados con monitoreo de información en medios masivos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A227">
            <v>37101</v>
          </cell>
          <cell r="B227" t="str">
            <v>5103-3700-3710-10-00</v>
          </cell>
          <cell r="C227" t="str">
            <v>Pasajes aéreos nacionales para labores en campo y de supervisión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A228">
            <v>37102</v>
          </cell>
          <cell r="B228" t="str">
            <v>5103-3700-3710-20-00</v>
          </cell>
          <cell r="C228" t="str">
            <v>Pasajes aéreos nacionales asociados a los programas de seguridad pública y nacional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</row>
        <row r="229">
          <cell r="A229">
            <v>37103</v>
          </cell>
          <cell r="B229" t="str">
            <v>5103-3700-3710-30-00</v>
          </cell>
          <cell r="C229" t="str">
            <v>Pasajes aéreos nacionales asociados a desastres naturales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</row>
        <row r="230">
          <cell r="A230">
            <v>37104</v>
          </cell>
          <cell r="B230" t="str">
            <v>5103-3700-3710-40-00</v>
          </cell>
          <cell r="C230" t="str">
            <v>Pasajes aéreos nacionales para servidores públicos de mando en el desempeño de comisiones y funciones oficiales</v>
          </cell>
          <cell r="D230">
            <v>0</v>
          </cell>
          <cell r="E230">
            <v>0</v>
          </cell>
          <cell r="F230">
            <v>3923.25</v>
          </cell>
          <cell r="G230">
            <v>7287.13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1">
          <cell r="A231">
            <v>37105</v>
          </cell>
          <cell r="B231" t="str">
            <v>5103-3700-3710-50-00</v>
          </cell>
          <cell r="C231" t="str">
            <v>Pasajes aéreos internacionales asociados a los programas de seguridad pública y nacional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</row>
        <row r="232">
          <cell r="A232">
            <v>37106</v>
          </cell>
          <cell r="B232" t="str">
            <v>5103-3700-3710-60-00</v>
          </cell>
          <cell r="C232" t="str">
            <v>Pasajes aéreos internacionales para servidores públicos en el desempeño de comisiones y funciones oficiales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</row>
        <row r="233">
          <cell r="A233">
            <v>37201</v>
          </cell>
          <cell r="B233" t="str">
            <v>5103-3700-3720-10-00</v>
          </cell>
          <cell r="C233" t="str">
            <v>Pasajes terrestres nacionales para labores en campo y de supervisión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</row>
        <row r="234">
          <cell r="A234">
            <v>37202</v>
          </cell>
          <cell r="B234" t="str">
            <v>5103-3700-3720-20-00</v>
          </cell>
          <cell r="C234" t="str">
            <v>Pasajes terrestres nacionales asociados a los programas de seguridad pública y nacional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</row>
        <row r="235">
          <cell r="A235">
            <v>37203</v>
          </cell>
          <cell r="B235" t="str">
            <v>5103-3700-3720-30-00</v>
          </cell>
          <cell r="C235" t="str">
            <v>Pasajes terrestres nacionales asociados a desastres naturales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</row>
        <row r="236">
          <cell r="A236">
            <v>37204</v>
          </cell>
          <cell r="B236" t="str">
            <v>5103-3700-3720-40-00</v>
          </cell>
          <cell r="C236" t="str">
            <v>Pasajes terrestres nacionales para servidores públicos de mando en el desempeño de comisiones y funciones oficiales</v>
          </cell>
          <cell r="D236">
            <v>1864.14</v>
          </cell>
          <cell r="E236">
            <v>14884.32</v>
          </cell>
          <cell r="F236">
            <v>23253.42</v>
          </cell>
          <cell r="G236">
            <v>32373.3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</row>
        <row r="237">
          <cell r="A237">
            <v>37205</v>
          </cell>
          <cell r="B237" t="str">
            <v>5103-3700-3720-50-00</v>
          </cell>
          <cell r="C237" t="str">
            <v>Pasajes terrestres internacionales asociados a los programas de seguridad pública y nacional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</row>
        <row r="238">
          <cell r="A238">
            <v>37206</v>
          </cell>
          <cell r="B238" t="str">
            <v>5103-3700-3720-60-00</v>
          </cell>
          <cell r="C238" t="str">
            <v>Pasajes terrestres internacionales para servidores públicos en el desempeño de comisiones y funciones oficiales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</row>
        <row r="239">
          <cell r="A239">
            <v>37301</v>
          </cell>
          <cell r="B239" t="str">
            <v>5103-3700-3730-10-00</v>
          </cell>
          <cell r="C239" t="str">
            <v>Pasajes marítimos, lacustres y fluviales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</row>
        <row r="240">
          <cell r="A240">
            <v>37401</v>
          </cell>
          <cell r="B240" t="str">
            <v>5103-3700-3740-10-00</v>
          </cell>
          <cell r="C240" t="str">
            <v>Autotransporte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1">
          <cell r="A241">
            <v>37501</v>
          </cell>
          <cell r="B241" t="str">
            <v>5103-3700-3750-10-00</v>
          </cell>
          <cell r="C241" t="str">
            <v>Viáticos nacionales para labores en campo y de supervisión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</row>
        <row r="242">
          <cell r="A242">
            <v>37502</v>
          </cell>
          <cell r="B242" t="str">
            <v>5103-3700-3750-20-00</v>
          </cell>
          <cell r="C242" t="str">
            <v>Viáticos nacionales asociados a los programas de seguridad pública y nacional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</row>
        <row r="243">
          <cell r="A243">
            <v>37503</v>
          </cell>
          <cell r="B243" t="str">
            <v>5103-3700-3750-30-00</v>
          </cell>
          <cell r="C243" t="str">
            <v>Viáticos nacionales asociados a desastres naturales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</row>
        <row r="244">
          <cell r="A244">
            <v>37504</v>
          </cell>
          <cell r="B244" t="str">
            <v>5103-3700-3750-40-00</v>
          </cell>
          <cell r="C244" t="str">
            <v>Viáticos nacionales para servidores públicos en el desempeño de funciones oficiales</v>
          </cell>
          <cell r="D244">
            <v>7020.3</v>
          </cell>
          <cell r="E244">
            <v>9210.77</v>
          </cell>
          <cell r="F244">
            <v>39302.870000000003</v>
          </cell>
          <cell r="G244">
            <v>66773.39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</row>
        <row r="245">
          <cell r="A245">
            <v>37601</v>
          </cell>
          <cell r="B245" t="str">
            <v>5103-3700-3760-10-00</v>
          </cell>
          <cell r="C245" t="str">
            <v>Viáticos en el extranjero asociados a los programas de seguridad pública y nacional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</row>
        <row r="246">
          <cell r="A246">
            <v>37602</v>
          </cell>
          <cell r="B246" t="str">
            <v>5103-3700-3760-20-00</v>
          </cell>
          <cell r="C246" t="str">
            <v>Viáticos en el extranjero para servidores públicos en el desempeño de comisiones y funciones oficiales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</row>
        <row r="247">
          <cell r="A247">
            <v>37701</v>
          </cell>
          <cell r="B247" t="str">
            <v>5103-3700-3770-10-00</v>
          </cell>
          <cell r="C247" t="str">
            <v>Instalación del personal federal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</row>
        <row r="248">
          <cell r="A248">
            <v>37801</v>
          </cell>
          <cell r="B248" t="str">
            <v>5103-3700-3780-10-00</v>
          </cell>
          <cell r="C248" t="str">
            <v>Servicios integrales nacionales para servidores públicos en el desempeño de comisiones y funciones oficiales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</row>
        <row r="249">
          <cell r="A249">
            <v>37802</v>
          </cell>
          <cell r="B249" t="str">
            <v>5103-3700-3780-20-00</v>
          </cell>
          <cell r="C249" t="str">
            <v>Servicios integrales en el extranjero para servidores públicos en el desempeño de comisiones y funciones oficiales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</row>
        <row r="250">
          <cell r="A250">
            <v>37901</v>
          </cell>
          <cell r="B250" t="str">
            <v>5103-3700-3790-10-00</v>
          </cell>
          <cell r="C250" t="str">
            <v>Gastos para operativos y trabajos de campo en áreas rurales</v>
          </cell>
          <cell r="D250">
            <v>39.6</v>
          </cell>
          <cell r="E250">
            <v>126</v>
          </cell>
          <cell r="F250">
            <v>546.29999999999995</v>
          </cell>
          <cell r="G250">
            <v>716.7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</row>
        <row r="251">
          <cell r="A251">
            <v>38101</v>
          </cell>
          <cell r="B251" t="str">
            <v>5103-3800-3810-10-00</v>
          </cell>
          <cell r="C251" t="str">
            <v>Gastos de ceremonial del titular del Ejecutivo Federal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</row>
        <row r="252">
          <cell r="A252">
            <v>38102</v>
          </cell>
          <cell r="B252" t="str">
            <v>5103-3800-3810-20-00</v>
          </cell>
          <cell r="C252" t="str">
            <v>Gastos de ceremonial de los titulares de las dependencias y entidades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</row>
        <row r="253">
          <cell r="A253">
            <v>38103</v>
          </cell>
          <cell r="B253" t="str">
            <v>5103-3800-3810-30-00</v>
          </cell>
          <cell r="C253" t="str">
            <v>Gastos inherentes a la investidura presidencial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</row>
        <row r="254">
          <cell r="A254">
            <v>38201</v>
          </cell>
          <cell r="B254" t="str">
            <v>5103-3800-3820-10-00</v>
          </cell>
          <cell r="C254" t="str">
            <v>Gastos de orden social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</row>
        <row r="255">
          <cell r="A255">
            <v>38301</v>
          </cell>
          <cell r="B255" t="str">
            <v>5103-3800-3830-10-00</v>
          </cell>
          <cell r="C255" t="str">
            <v>Congresos y convenciones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</row>
        <row r="256">
          <cell r="A256">
            <v>38401</v>
          </cell>
          <cell r="B256" t="str">
            <v>5103-3800-3840-10-00</v>
          </cell>
          <cell r="C256" t="str">
            <v>Exposiciones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</row>
        <row r="257">
          <cell r="A257">
            <v>38501</v>
          </cell>
          <cell r="B257" t="str">
            <v>5103-3800-3850-10-00</v>
          </cell>
          <cell r="C257" t="str">
            <v>Gastos para alimentación de servidores públicos de mando</v>
          </cell>
          <cell r="D257">
            <v>1487.39</v>
          </cell>
          <cell r="E257">
            <v>1487.39</v>
          </cell>
          <cell r="F257">
            <v>2183.39</v>
          </cell>
          <cell r="G257">
            <v>2183.39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</row>
        <row r="258">
          <cell r="A258">
            <v>39101</v>
          </cell>
          <cell r="B258" t="str">
            <v>5103-3900-3910-10-00</v>
          </cell>
          <cell r="C258" t="str">
            <v>Funerales y pagas de defunción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</row>
        <row r="259">
          <cell r="A259">
            <v>39201</v>
          </cell>
          <cell r="B259" t="str">
            <v>5103-3900-3920-10-00</v>
          </cell>
          <cell r="C259" t="str">
            <v>Impuestos y derechos de exportación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</row>
        <row r="260">
          <cell r="A260">
            <v>39202</v>
          </cell>
          <cell r="B260" t="str">
            <v>5103-3900-3920-20-00</v>
          </cell>
          <cell r="C260" t="str">
            <v>Otros impuestos y derechos</v>
          </cell>
          <cell r="D260">
            <v>12974.99</v>
          </cell>
          <cell r="E260">
            <v>14821.3</v>
          </cell>
          <cell r="F260">
            <v>15581.51</v>
          </cell>
          <cell r="G260">
            <v>19823.509999999998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A261">
            <v>39301</v>
          </cell>
          <cell r="B261" t="str">
            <v>5103-3900-3930-10-00</v>
          </cell>
          <cell r="C261" t="str">
            <v>Impuestos y derechos de importación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</row>
        <row r="262">
          <cell r="A262">
            <v>39401</v>
          </cell>
          <cell r="B262" t="str">
            <v>5103-3900-3940-10-00</v>
          </cell>
          <cell r="C262" t="str">
            <v>Erogaciones por resoluciones por autoridad competente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A263">
            <v>39402</v>
          </cell>
          <cell r="B263" t="str">
            <v>5103-3900-3940-20-00</v>
          </cell>
          <cell r="C263" t="str">
            <v>Indemnizaciones por expropiación de predios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</row>
        <row r="264">
          <cell r="A264">
            <v>39501</v>
          </cell>
          <cell r="B264" t="str">
            <v>5103-3900-3950-10-00</v>
          </cell>
          <cell r="C264" t="str">
            <v>Penas, multas, accesorios y actualizaciones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</row>
        <row r="265">
          <cell r="A265">
            <v>39601</v>
          </cell>
          <cell r="B265" t="str">
            <v>5103-3900-3960-10-00</v>
          </cell>
          <cell r="C265" t="str">
            <v>Pérdidas del erario federal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</row>
        <row r="266">
          <cell r="A266">
            <v>39602</v>
          </cell>
          <cell r="B266" t="str">
            <v>5103-3900-3960-20-00</v>
          </cell>
          <cell r="C266" t="str">
            <v>Otros gastos por responsabilidades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</row>
        <row r="267">
          <cell r="A267">
            <v>39701</v>
          </cell>
          <cell r="B267" t="str">
            <v>5103-3900-3970-10-00</v>
          </cell>
          <cell r="C267" t="str">
            <v>Erogaciones por pago de utilidades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</row>
        <row r="268">
          <cell r="A268">
            <v>39801</v>
          </cell>
          <cell r="B268" t="str">
            <v>5103-3900-3980-10-00</v>
          </cell>
          <cell r="C268" t="str">
            <v>Impuesto sobre nóminas</v>
          </cell>
          <cell r="D268">
            <v>67890.61</v>
          </cell>
          <cell r="E268">
            <v>151060.29999999999</v>
          </cell>
          <cell r="F268">
            <v>237191.25</v>
          </cell>
          <cell r="G268">
            <v>317096.03000000003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</row>
        <row r="269">
          <cell r="A269">
            <v>39901</v>
          </cell>
          <cell r="B269" t="str">
            <v>5103-3900-3990-10-00</v>
          </cell>
          <cell r="C269" t="str">
            <v>Gastos de las Comisiones Internacionales de Límites y Aguas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</row>
        <row r="270">
          <cell r="A270">
            <v>39902</v>
          </cell>
          <cell r="B270" t="str">
            <v>5103-3900-3990-20-00</v>
          </cell>
          <cell r="C270" t="str">
            <v>Gastos de las oficinas del Servicio Exterior Mexicano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</row>
        <row r="271">
          <cell r="A271">
            <v>39903</v>
          </cell>
          <cell r="B271" t="str">
            <v>5103-3900-3990-30-00</v>
          </cell>
          <cell r="C271" t="str">
            <v>Asignaciones a los grupos parlamentarios (DEROGADA)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A272">
            <v>39904</v>
          </cell>
          <cell r="B272" t="str">
            <v>5103-3900-3990-40-00</v>
          </cell>
          <cell r="C272" t="str">
            <v>Participaciones en Organos de Gobierno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</row>
        <row r="273">
          <cell r="A273">
            <v>39905</v>
          </cell>
          <cell r="B273" t="str">
            <v>5103-3900-3990-50-00</v>
          </cell>
          <cell r="C273" t="str">
            <v>Actividades de Coordinación con el Presidente Electo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</row>
        <row r="274">
          <cell r="A274">
            <v>39906</v>
          </cell>
          <cell r="B274" t="str">
            <v>5103-3900-3990-60-00</v>
          </cell>
          <cell r="C274" t="str">
            <v>Servicios Corporativos prestados por las Entidades Paraestatales a sus Organismos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</row>
        <row r="275">
          <cell r="A275">
            <v>39907</v>
          </cell>
          <cell r="B275" t="str">
            <v>5103-3900-3990-70-00</v>
          </cell>
          <cell r="C275" t="str">
            <v>Servicios prestados entre Organismos de una Entidad Paraestatal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</row>
        <row r="276">
          <cell r="A276">
            <v>39908</v>
          </cell>
          <cell r="B276" t="str">
            <v>5103-3900-3990-80-00</v>
          </cell>
          <cell r="C276" t="str">
            <v>Erogaciones por cuenta de terceros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</row>
        <row r="277">
          <cell r="A277">
            <v>39909</v>
          </cell>
          <cell r="B277" t="str">
            <v>5103-3900-3990-90-00</v>
          </cell>
          <cell r="C277" t="str">
            <v>Erogaciones recuperables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</row>
        <row r="278">
          <cell r="A278">
            <v>39910</v>
          </cell>
          <cell r="B278" t="str">
            <v>5103-3900-3991-00-00</v>
          </cell>
          <cell r="C278" t="str">
            <v>Apertura de Fondo Rotatorio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</row>
        <row r="279">
          <cell r="A279">
            <v>5103</v>
          </cell>
          <cell r="D279">
            <v>307560.96000000002</v>
          </cell>
          <cell r="E279">
            <v>797041.98</v>
          </cell>
          <cell r="F279">
            <v>1446830.0399999998</v>
          </cell>
          <cell r="G279">
            <v>1949440.59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</row>
        <row r="280">
          <cell r="A280">
            <v>111001</v>
          </cell>
          <cell r="B280" t="str">
            <v>5201-1100-1110-01-00</v>
          </cell>
          <cell r="C280" t="str">
            <v xml:space="preserve">Dietas 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</row>
        <row r="281">
          <cell r="A281">
            <v>112001</v>
          </cell>
          <cell r="B281" t="str">
            <v>5201-1100-1120-01-00</v>
          </cell>
          <cell r="C281" t="str">
            <v>Haberes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</row>
        <row r="282">
          <cell r="A282">
            <v>113001</v>
          </cell>
          <cell r="B282" t="str">
            <v>5201-1100-1130-01-00</v>
          </cell>
          <cell r="C282" t="str">
            <v>Sueldos</v>
          </cell>
          <cell r="D282">
            <v>982034.79</v>
          </cell>
          <cell r="E282">
            <v>1974853.89</v>
          </cell>
          <cell r="F282">
            <v>2958638.37</v>
          </cell>
          <cell r="G282">
            <v>3938706.76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</row>
        <row r="283">
          <cell r="A283">
            <v>114001</v>
          </cell>
          <cell r="B283" t="str">
            <v>5201-1100-1140-01-00</v>
          </cell>
          <cell r="C283" t="str">
            <v>Remuneraciones por adscripción laboral en el extranjero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</row>
        <row r="284">
          <cell r="A284">
            <v>121001</v>
          </cell>
          <cell r="B284" t="str">
            <v>5201-1200-1210-01-00</v>
          </cell>
          <cell r="C284" t="str">
            <v>Honorarios Asimilados</v>
          </cell>
          <cell r="D284">
            <v>461382.36</v>
          </cell>
          <cell r="E284">
            <v>1293714.96</v>
          </cell>
          <cell r="F284">
            <v>2213389.2799999998</v>
          </cell>
          <cell r="G284">
            <v>2979884.92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</row>
        <row r="285">
          <cell r="A285">
            <v>122001</v>
          </cell>
          <cell r="B285" t="str">
            <v>5201-1200-1220-01-00</v>
          </cell>
          <cell r="C285" t="str">
            <v xml:space="preserve">Sueldo Base a Personal Eventual 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</row>
        <row r="286">
          <cell r="A286">
            <v>122002</v>
          </cell>
          <cell r="B286" t="str">
            <v>5201-1200-1220-02-00</v>
          </cell>
          <cell r="C286" t="str">
            <v xml:space="preserve">Compensaciones a sustitutos de profesores 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</row>
        <row r="287">
          <cell r="A287">
            <v>122003</v>
          </cell>
          <cell r="B287" t="str">
            <v>5201-1200-1220-03-00</v>
          </cell>
          <cell r="C287" t="str">
            <v>Lista de Raya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</row>
        <row r="288">
          <cell r="A288">
            <v>123001</v>
          </cell>
          <cell r="B288" t="str">
            <v>5201-1200-1230-01-00</v>
          </cell>
          <cell r="C288" t="str">
            <v>Retribuciones por servicios de carácter social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</row>
        <row r="289">
          <cell r="A289">
            <v>124001</v>
          </cell>
          <cell r="B289" t="str">
            <v>5201-1200-1240-01-00</v>
          </cell>
          <cell r="C289" t="str">
            <v>Retribución a los representantes de los trabajadores y de los patrones en la Junta de Conciliación y Arbitraje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</row>
        <row r="290">
          <cell r="A290">
            <v>131001</v>
          </cell>
          <cell r="B290" t="str">
            <v>5201-1300-1310-01-00</v>
          </cell>
          <cell r="C290" t="str">
            <v xml:space="preserve">Prima Quinquenal </v>
          </cell>
          <cell r="D290">
            <v>3670</v>
          </cell>
          <cell r="E290">
            <v>7640</v>
          </cell>
          <cell r="F290">
            <v>11940</v>
          </cell>
          <cell r="G290">
            <v>16490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</row>
        <row r="291">
          <cell r="A291">
            <v>131002</v>
          </cell>
          <cell r="B291" t="str">
            <v>5201-1300-1310-02-00</v>
          </cell>
          <cell r="C291" t="str">
            <v xml:space="preserve">Acreditación por años de servicios en la docencia y al personal administrativo de las instituciones de Educación Superior 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</row>
        <row r="292">
          <cell r="A292">
            <v>131003</v>
          </cell>
          <cell r="B292" t="str">
            <v>5201-1300-1310-03-00</v>
          </cell>
          <cell r="C292" t="str">
            <v>Prima de Antigüedad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</row>
        <row r="293">
          <cell r="A293">
            <v>132001</v>
          </cell>
          <cell r="B293" t="str">
            <v>5201-1300-1320-01-00</v>
          </cell>
          <cell r="C293" t="str">
            <v>Prima de Vacaciones y Dominical</v>
          </cell>
          <cell r="D293">
            <v>0</v>
          </cell>
          <cell r="E293">
            <v>102.73</v>
          </cell>
          <cell r="F293">
            <v>687.14</v>
          </cell>
          <cell r="G293">
            <v>1063.72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</row>
        <row r="294">
          <cell r="A294">
            <v>132002</v>
          </cell>
          <cell r="B294" t="str">
            <v>5201-1300-1320-02-00</v>
          </cell>
          <cell r="C294" t="str">
            <v>Gratificación Anual</v>
          </cell>
          <cell r="D294">
            <v>0</v>
          </cell>
          <cell r="E294">
            <v>697.34</v>
          </cell>
          <cell r="F294">
            <v>4347.6400000000003</v>
          </cell>
          <cell r="G294">
            <v>6668.09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</row>
        <row r="295">
          <cell r="A295">
            <v>133001</v>
          </cell>
          <cell r="B295" t="str">
            <v>5201-1300-1330-01-00</v>
          </cell>
          <cell r="C295" t="str">
            <v>Horas extras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</row>
        <row r="296">
          <cell r="A296">
            <v>134001</v>
          </cell>
          <cell r="B296" t="str">
            <v>5201-1300-1340-01-00</v>
          </cell>
          <cell r="C296" t="str">
            <v>Compensaciones</v>
          </cell>
          <cell r="D296">
            <v>185583.43</v>
          </cell>
          <cell r="E296">
            <v>369111.03999999998</v>
          </cell>
          <cell r="F296">
            <v>555300.17000000004</v>
          </cell>
          <cell r="G296">
            <v>736509.74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</row>
        <row r="297">
          <cell r="A297">
            <v>134002</v>
          </cell>
          <cell r="B297" t="str">
            <v>5201-1300-1340-02-00</v>
          </cell>
          <cell r="C297" t="str">
            <v>Compensaciones cuerpos de seguridad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</row>
        <row r="298">
          <cell r="A298">
            <v>134003</v>
          </cell>
          <cell r="B298" t="str">
            <v>5201-1300-1340-03-00</v>
          </cell>
          <cell r="C298" t="str">
            <v xml:space="preserve">Compensación por Actualización y Formación Academica 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</row>
        <row r="299">
          <cell r="A299">
            <v>134004</v>
          </cell>
          <cell r="B299" t="str">
            <v>5201-1300-1340-04-00</v>
          </cell>
          <cell r="C299" t="str">
            <v xml:space="preserve">Acreditación por titulación en la docencia 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</row>
        <row r="300">
          <cell r="A300">
            <v>134005</v>
          </cell>
          <cell r="B300" t="str">
            <v>5201-1300-1340-05-00</v>
          </cell>
          <cell r="C300" t="str">
            <v xml:space="preserve">Acreditación al personal docente por años de estudios de Licenciatura 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A301">
            <v>134006</v>
          </cell>
          <cell r="B301" t="str">
            <v>5201-1300-1340-06-00</v>
          </cell>
          <cell r="C301" t="str">
            <v>Compensaciones por servicios eventuales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</row>
        <row r="302">
          <cell r="A302">
            <v>134007</v>
          </cell>
          <cell r="B302" t="str">
            <v>5201-1300-1340-07-00</v>
          </cell>
          <cell r="C302" t="str">
            <v>Compensaciones Adicionales por servicios especiales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</row>
        <row r="303">
          <cell r="A303">
            <v>134008</v>
          </cell>
          <cell r="B303" t="str">
            <v>5201-1300-1340-08-00</v>
          </cell>
          <cell r="C303" t="str">
            <v>Asignaciones docentes, pedagógicas genericas y específicas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</row>
        <row r="304">
          <cell r="A304">
            <v>134009</v>
          </cell>
          <cell r="B304" t="str">
            <v>5201-1300-1340-09-00</v>
          </cell>
          <cell r="C304" t="str">
            <v xml:space="preserve">Compensación por Adquisición de Material Didáctico 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</row>
        <row r="305">
          <cell r="A305">
            <v>135001</v>
          </cell>
          <cell r="B305" t="str">
            <v>5201-1300-1350-01-00</v>
          </cell>
          <cell r="C305" t="str">
            <v>Sobrehaberes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</row>
        <row r="306">
          <cell r="A306">
            <v>136001</v>
          </cell>
          <cell r="B306" t="str">
            <v>5201-1300-1360-01-00</v>
          </cell>
          <cell r="C306" t="str">
            <v>Asignaciones de técnico, de mando, por comisión, de vuelo y de técnico especial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</row>
        <row r="307">
          <cell r="A307">
            <v>137001</v>
          </cell>
          <cell r="B307" t="str">
            <v>5201-1300-1370-01-00</v>
          </cell>
          <cell r="C307" t="str">
            <v>Honorarios especiales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</row>
        <row r="308">
          <cell r="A308">
            <v>138001</v>
          </cell>
          <cell r="B308" t="str">
            <v>5201-1300-1380-01-00</v>
          </cell>
          <cell r="C308" t="str">
            <v>Participaciones por vigilancia en el cumplimiento de las leyes y custodia de valores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</row>
        <row r="309">
          <cell r="A309">
            <v>141001</v>
          </cell>
          <cell r="B309" t="str">
            <v>5201-1400-1410-01-00</v>
          </cell>
          <cell r="C309" t="str">
            <v>Aportaciones al ISSSTE</v>
          </cell>
          <cell r="D309">
            <v>96388.47</v>
          </cell>
          <cell r="E309">
            <v>193815.21</v>
          </cell>
          <cell r="F309">
            <v>290341.2</v>
          </cell>
          <cell r="G309">
            <v>427608.78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</row>
        <row r="310">
          <cell r="A310">
            <v>141002</v>
          </cell>
          <cell r="B310" t="str">
            <v>5201-1400-1410-02-00</v>
          </cell>
          <cell r="C310" t="str">
            <v>Aportaciones al IMSS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</row>
        <row r="311">
          <cell r="A311">
            <v>141003</v>
          </cell>
          <cell r="B311" t="str">
            <v>5201-1400-1410-03-00</v>
          </cell>
          <cell r="C311" t="str">
            <v>Aportaciones a otros institutos de seguridad social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</row>
        <row r="312">
          <cell r="A312">
            <v>141004</v>
          </cell>
          <cell r="B312" t="str">
            <v>5201-1400-1410-04-00</v>
          </cell>
          <cell r="C312" t="str">
            <v>Aportaciones al Seguro de Cesantía en Edad Avanzada y Vejez</v>
          </cell>
          <cell r="D312">
            <v>30651</v>
          </cell>
          <cell r="E312">
            <v>61677.05</v>
          </cell>
          <cell r="F312">
            <v>92416.26</v>
          </cell>
          <cell r="G312">
            <v>123170.88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</row>
        <row r="313">
          <cell r="A313">
            <v>142001</v>
          </cell>
          <cell r="B313" t="str">
            <v>5201-1400-1420-01-00</v>
          </cell>
          <cell r="C313" t="str">
            <v>Aportaciones a FOVISSSTE</v>
          </cell>
          <cell r="D313">
            <v>48339.34</v>
          </cell>
          <cell r="E313">
            <v>97199.23</v>
          </cell>
          <cell r="F313">
            <v>145607.39000000001</v>
          </cell>
          <cell r="G313">
            <v>193969.77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</row>
        <row r="314">
          <cell r="A314">
            <v>142002</v>
          </cell>
          <cell r="B314" t="str">
            <v>5201-1400-1420-02-00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</row>
        <row r="315">
          <cell r="A315">
            <v>142003</v>
          </cell>
          <cell r="B315" t="str">
            <v>5201-1400-1420-03-00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A316">
            <v>143001</v>
          </cell>
          <cell r="B316" t="str">
            <v>5201-1400-1430-01-00</v>
          </cell>
          <cell r="D316">
            <v>33174.199999999997</v>
          </cell>
          <cell r="E316">
            <v>66535.77</v>
          </cell>
          <cell r="F316">
            <v>99075.69</v>
          </cell>
          <cell r="G316">
            <v>131531.22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</row>
        <row r="317">
          <cell r="A317">
            <v>144001</v>
          </cell>
          <cell r="B317" t="str">
            <v>5201-1400-1440-01-00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</row>
        <row r="318">
          <cell r="A318">
            <v>144002</v>
          </cell>
          <cell r="B318" t="str">
            <v>5201-1400-1440-02-00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</row>
        <row r="319">
          <cell r="A319">
            <v>144003</v>
          </cell>
          <cell r="B319" t="str">
            <v>5201-1400-1440-03-00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</row>
        <row r="320">
          <cell r="A320">
            <v>151001</v>
          </cell>
          <cell r="B320" t="str">
            <v>5201-1500-1510-01-00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</row>
        <row r="321">
          <cell r="A321">
            <v>152001</v>
          </cell>
          <cell r="B321" t="str">
            <v>5201-1500-1520-01-00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</row>
        <row r="322">
          <cell r="A322">
            <v>153001</v>
          </cell>
          <cell r="B322" t="str">
            <v>5201-1500-1530-01-00</v>
          </cell>
          <cell r="C322" t="str">
            <v>Fondo para Pensiones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</row>
        <row r="323">
          <cell r="A323">
            <v>154001</v>
          </cell>
          <cell r="B323" t="str">
            <v>5201-1500-1540-01-00</v>
          </cell>
          <cell r="C323" t="str">
            <v xml:space="preserve">Prestaciones establecidas por condiciones generales de trabajo 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</row>
        <row r="324">
          <cell r="A324">
            <v>154002</v>
          </cell>
          <cell r="B324" t="str">
            <v>5201-1500-1540-02-00</v>
          </cell>
          <cell r="C324" t="str">
            <v xml:space="preserve">Compensación Garantizada 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</row>
        <row r="325">
          <cell r="A325">
            <v>154003</v>
          </cell>
          <cell r="B325" t="str">
            <v>5201-1500-1540-03-00</v>
          </cell>
          <cell r="C325" t="str">
            <v xml:space="preserve">Asignaciones Adicionales al Sueldo </v>
          </cell>
          <cell r="D325">
            <v>24335.69</v>
          </cell>
          <cell r="E325">
            <v>48913.72</v>
          </cell>
          <cell r="F325">
            <v>73304.490000000005</v>
          </cell>
          <cell r="G325">
            <v>97506.78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</row>
        <row r="326">
          <cell r="A326">
            <v>154004</v>
          </cell>
          <cell r="B326" t="str">
            <v>5201-1500-1540-04-00</v>
          </cell>
          <cell r="C326" t="str">
            <v>Ayuda para Útiles Escolares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</row>
        <row r="327">
          <cell r="A327">
            <v>154005</v>
          </cell>
          <cell r="B327" t="str">
            <v>5201-1500-1540-05-00</v>
          </cell>
          <cell r="C327" t="str">
            <v>Ayuda para Transporte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</row>
        <row r="328">
          <cell r="A328">
            <v>155001</v>
          </cell>
          <cell r="B328" t="str">
            <v>5201-1500-1550-01-00</v>
          </cell>
          <cell r="C328" t="str">
            <v>Apoyos a la capacitación de los servidores públicos</v>
          </cell>
          <cell r="D328">
            <v>30068.93</v>
          </cell>
          <cell r="E328">
            <v>59768.09</v>
          </cell>
          <cell r="F328">
            <v>89467.25</v>
          </cell>
          <cell r="G328">
            <v>119166.41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</row>
        <row r="329">
          <cell r="A329">
            <v>159001</v>
          </cell>
          <cell r="B329" t="str">
            <v>5201-1500-1590-01-00</v>
          </cell>
          <cell r="C329" t="str">
            <v>Cuotas para el seguro de gastos médicos del personal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</row>
        <row r="330">
          <cell r="A330">
            <v>159002</v>
          </cell>
          <cell r="B330" t="str">
            <v>5201-1500-1590-02-00</v>
          </cell>
          <cell r="C330" t="str">
            <v>Otras Prestaciones</v>
          </cell>
          <cell r="D330">
            <v>52484.67</v>
          </cell>
          <cell r="E330">
            <v>105523.85</v>
          </cell>
          <cell r="F330">
            <v>158139.71</v>
          </cell>
          <cell r="G330">
            <v>210396.37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</row>
        <row r="331">
          <cell r="A331">
            <v>161001</v>
          </cell>
          <cell r="B331" t="str">
            <v>5201-1600-1610-01-00</v>
          </cell>
          <cell r="C331" t="str">
            <v>Provisiones sobre remuneraciones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</row>
        <row r="332">
          <cell r="A332">
            <v>171001</v>
          </cell>
          <cell r="B332" t="str">
            <v>5201-1700-1710-01-00</v>
          </cell>
          <cell r="C332" t="str">
            <v>Estímulos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</row>
        <row r="333">
          <cell r="A333">
            <v>172001</v>
          </cell>
          <cell r="B333" t="str">
            <v>5201-1700-1720-01-00</v>
          </cell>
          <cell r="C333" t="str">
            <v>Recompensas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</row>
        <row r="334">
          <cell r="A334">
            <v>5201</v>
          </cell>
          <cell r="D334">
            <v>1948112.8799999997</v>
          </cell>
          <cell r="E334">
            <v>4279552.879999999</v>
          </cell>
          <cell r="F334">
            <v>6692654.5899999999</v>
          </cell>
          <cell r="G334">
            <v>8982673.4399999995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</row>
        <row r="335">
          <cell r="A335">
            <v>211001</v>
          </cell>
          <cell r="B335" t="str">
            <v>5202-2100-2110-01-00</v>
          </cell>
          <cell r="C335" t="str">
            <v>Material de Oficina</v>
          </cell>
          <cell r="D335">
            <v>0</v>
          </cell>
          <cell r="E335">
            <v>1009.23</v>
          </cell>
          <cell r="F335">
            <v>1843.42</v>
          </cell>
          <cell r="G335">
            <v>12037.94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</row>
        <row r="336">
          <cell r="A336">
            <v>211002</v>
          </cell>
          <cell r="B336" t="str">
            <v>5202-2100-2110-02-00</v>
          </cell>
          <cell r="C336" t="str">
            <v xml:space="preserve">Gastos de Oficina </v>
          </cell>
          <cell r="D336">
            <v>3129</v>
          </cell>
          <cell r="E336">
            <v>10834.9</v>
          </cell>
          <cell r="F336">
            <v>15581.27</v>
          </cell>
          <cell r="G336">
            <v>18179.259999999998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</row>
        <row r="337">
          <cell r="A337">
            <v>212001</v>
          </cell>
          <cell r="B337" t="str">
            <v>5202-2100-2120-01-00</v>
          </cell>
          <cell r="C337" t="str">
            <v>Materiales y Útiles de Impresión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</row>
        <row r="338">
          <cell r="A338">
            <v>212002</v>
          </cell>
          <cell r="B338" t="str">
            <v>5202-2100-2120-02-00</v>
          </cell>
          <cell r="C338" t="str">
            <v>Materiales y Suministros de Fotografía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</row>
        <row r="339">
          <cell r="A339">
            <v>213001</v>
          </cell>
          <cell r="B339" t="str">
            <v>5202-2100-2130-01-00</v>
          </cell>
          <cell r="C339" t="str">
            <v>Material estadístico y geográfico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</row>
        <row r="340">
          <cell r="A340">
            <v>214001</v>
          </cell>
          <cell r="B340" t="str">
            <v>5202-2100-2140-01-00</v>
          </cell>
          <cell r="C340" t="str">
            <v xml:space="preserve"> Material para Bienes Informáticos</v>
          </cell>
          <cell r="D340">
            <v>0</v>
          </cell>
          <cell r="E340">
            <v>4287.08</v>
          </cell>
          <cell r="F340">
            <v>6754.29</v>
          </cell>
          <cell r="G340">
            <v>16229.99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</row>
        <row r="341">
          <cell r="A341">
            <v>214002</v>
          </cell>
          <cell r="B341" t="str">
            <v>5202-2100-2140-02-00</v>
          </cell>
          <cell r="C341" t="str">
            <v>Materiales de Grabación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</row>
        <row r="342">
          <cell r="A342">
            <v>215001</v>
          </cell>
          <cell r="B342" t="str">
            <v>5202-2100-2150-01-00</v>
          </cell>
          <cell r="C342" t="str">
            <v>Suscripciones a Publicaciones y Periódicos</v>
          </cell>
          <cell r="D342">
            <v>923.6</v>
          </cell>
          <cell r="E342">
            <v>1849.2</v>
          </cell>
          <cell r="F342">
            <v>2705.2</v>
          </cell>
          <cell r="G342">
            <v>3584.8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</row>
        <row r="343">
          <cell r="A343">
            <v>216001</v>
          </cell>
          <cell r="B343" t="str">
            <v>5202-2100-2160-01-00</v>
          </cell>
          <cell r="C343" t="str">
            <v>Material de Limpieza</v>
          </cell>
          <cell r="D343">
            <v>1033.97</v>
          </cell>
          <cell r="E343">
            <v>1033.97</v>
          </cell>
          <cell r="F343">
            <v>1509.53</v>
          </cell>
          <cell r="G343">
            <v>2114.12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A344">
            <v>217001</v>
          </cell>
          <cell r="B344" t="str">
            <v>5202-2100-2170-01-00</v>
          </cell>
          <cell r="C344" t="str">
            <v>Material Didáctico</v>
          </cell>
          <cell r="D344">
            <v>1061.9100000000001</v>
          </cell>
          <cell r="E344">
            <v>3848.59</v>
          </cell>
          <cell r="F344">
            <v>9898.7099999999991</v>
          </cell>
          <cell r="G344">
            <v>12570.78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5">
          <cell r="A345">
            <v>218001</v>
          </cell>
          <cell r="B345" t="str">
            <v>5202-2100-2180-01-00</v>
          </cell>
          <cell r="C345" t="str">
            <v>Placas de circulación vehicular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</row>
        <row r="346">
          <cell r="A346">
            <v>218002</v>
          </cell>
          <cell r="B346" t="str">
            <v>5202-2100-2180-02-00</v>
          </cell>
          <cell r="C346" t="str">
            <v>Identificadores e Iconos de señalización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</row>
        <row r="347">
          <cell r="A347">
            <v>221001</v>
          </cell>
          <cell r="B347" t="str">
            <v>5202-2200-2210-01-00</v>
          </cell>
          <cell r="C347" t="str">
            <v>Alimentación de Personas</v>
          </cell>
          <cell r="D347">
            <v>1388.83</v>
          </cell>
          <cell r="E347">
            <v>2450.86</v>
          </cell>
          <cell r="F347">
            <v>4769.1899999999996</v>
          </cell>
          <cell r="G347">
            <v>5768.76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</row>
        <row r="348">
          <cell r="A348">
            <v>221002</v>
          </cell>
          <cell r="B348" t="str">
            <v>5202-2200-2210-02-00</v>
          </cell>
          <cell r="C348" t="str">
            <v>Alimentación para Personas Derivado de la Presentación de Servicios Públicos en Cuerpos de Seguridad Pública, de reinserción Social y Procuración de Justicia.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</row>
        <row r="349">
          <cell r="A349">
            <v>222001</v>
          </cell>
          <cell r="B349" t="str">
            <v>5202-2200-2220-01-00</v>
          </cell>
          <cell r="C349" t="str">
            <v>Alimentación de Animales</v>
          </cell>
          <cell r="D349">
            <v>0</v>
          </cell>
          <cell r="E349">
            <v>224</v>
          </cell>
          <cell r="F349">
            <v>572</v>
          </cell>
          <cell r="G349">
            <v>796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</row>
        <row r="350">
          <cell r="A350">
            <v>223001</v>
          </cell>
          <cell r="B350" t="str">
            <v>5202-2200-2230-01-00</v>
          </cell>
          <cell r="C350" t="str">
            <v>Utensilios para el Servicio de Alimentación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</row>
        <row r="351">
          <cell r="A351">
            <v>231001</v>
          </cell>
          <cell r="B351" t="str">
            <v>5202-2300-2310-01-00</v>
          </cell>
          <cell r="C351" t="str">
            <v>Productos agrícolas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</row>
        <row r="352">
          <cell r="A352">
            <v>231002</v>
          </cell>
          <cell r="B352" t="str">
            <v>5202-2300-2310-02-00</v>
          </cell>
          <cell r="C352" t="str">
            <v>Productos pecuarios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</row>
        <row r="353">
          <cell r="A353">
            <v>231003</v>
          </cell>
          <cell r="B353" t="str">
            <v>5202-2300-2310-03-00</v>
          </cell>
          <cell r="C353" t="str">
            <v>Productos forestales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</row>
        <row r="354">
          <cell r="A354">
            <v>231004</v>
          </cell>
          <cell r="B354" t="str">
            <v>5202-2300-2310-04-00</v>
          </cell>
          <cell r="C354" t="str">
            <v>Productos de madera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</row>
        <row r="355">
          <cell r="A355">
            <v>232001</v>
          </cell>
          <cell r="B355" t="str">
            <v>5202-2300-2320-01-00</v>
          </cell>
          <cell r="C355" t="str">
            <v>Insumos textiles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</row>
        <row r="356">
          <cell r="A356">
            <v>233001</v>
          </cell>
          <cell r="B356" t="str">
            <v>5202-2300-2330-01-00</v>
          </cell>
          <cell r="C356" t="str">
            <v>Productos de papel, cartón e impresos adquiridos como materia prima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</row>
        <row r="357">
          <cell r="A357">
            <v>234001</v>
          </cell>
          <cell r="B357" t="str">
            <v>5202-2300-2340-01-00</v>
          </cell>
          <cell r="C357" t="str">
            <v xml:space="preserve">Combustibles, lubricantes y aditivos, 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</row>
        <row r="358">
          <cell r="A358">
            <v>235001</v>
          </cell>
          <cell r="B358" t="str">
            <v>5202-2300-2350-01-00</v>
          </cell>
          <cell r="C358" t="str">
            <v>Productos químicos, farmacéuticos y de laboratorio adquiridos como materia prima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</row>
        <row r="359">
          <cell r="A359">
            <v>236001</v>
          </cell>
          <cell r="B359" t="str">
            <v>5202-2300-2360-01-00</v>
          </cell>
          <cell r="C359" t="str">
            <v>Productos metálicos y a base de minerales no metálicos adquiridos como materia prima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</row>
        <row r="360">
          <cell r="A360">
            <v>237001</v>
          </cell>
          <cell r="B360" t="str">
            <v>5202-2300-2370-01-00</v>
          </cell>
          <cell r="C360" t="str">
            <v>Productos de cuero, piel, plástico y hule adquiridos como materia prima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</row>
        <row r="361">
          <cell r="A361">
            <v>238001</v>
          </cell>
          <cell r="B361" t="str">
            <v>5202-2300-2380-01-00</v>
          </cell>
          <cell r="C361" t="str">
            <v>Mercancías adquiridas para su comercialización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</row>
        <row r="362">
          <cell r="A362">
            <v>239001</v>
          </cell>
          <cell r="B362" t="str">
            <v>5202-2300-2390-01-00</v>
          </cell>
          <cell r="C362" t="str">
            <v>Otros productos adquiridos como materia prima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</row>
        <row r="363">
          <cell r="A363">
            <v>241001</v>
          </cell>
          <cell r="B363" t="str">
            <v>5202-2400-2410-01-00</v>
          </cell>
          <cell r="C363" t="str">
            <v>Productos minerales no metálicos</v>
          </cell>
          <cell r="D363">
            <v>0</v>
          </cell>
          <cell r="E363">
            <v>42.23</v>
          </cell>
          <cell r="F363">
            <v>1000.23</v>
          </cell>
          <cell r="G363">
            <v>2099.7399999999998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</row>
        <row r="364">
          <cell r="A364">
            <v>242001</v>
          </cell>
          <cell r="B364" t="str">
            <v>5202-2400-2420-01-00</v>
          </cell>
          <cell r="C364" t="str">
            <v>Cemento y productos de concreto</v>
          </cell>
          <cell r="D364">
            <v>0</v>
          </cell>
          <cell r="E364">
            <v>60.32</v>
          </cell>
          <cell r="F364">
            <v>1900.32</v>
          </cell>
          <cell r="G364">
            <v>3201.09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</row>
        <row r="365">
          <cell r="A365">
            <v>243001</v>
          </cell>
          <cell r="B365" t="str">
            <v>5202-2400-2430-01-00</v>
          </cell>
          <cell r="C365" t="str">
            <v>Cal, yeso y productos de yeso</v>
          </cell>
          <cell r="D365">
            <v>0</v>
          </cell>
          <cell r="E365">
            <v>0</v>
          </cell>
          <cell r="F365">
            <v>0</v>
          </cell>
          <cell r="G365">
            <v>25.6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</row>
        <row r="366">
          <cell r="A366">
            <v>244001</v>
          </cell>
          <cell r="B366" t="str">
            <v>5202-2400-2440-01-00</v>
          </cell>
          <cell r="C366" t="str">
            <v>Madera y productos de madera</v>
          </cell>
          <cell r="D366">
            <v>0</v>
          </cell>
          <cell r="E366">
            <v>2108.41</v>
          </cell>
          <cell r="F366">
            <v>11215.49</v>
          </cell>
          <cell r="G366">
            <v>11215.49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</row>
        <row r="367">
          <cell r="A367">
            <v>245001</v>
          </cell>
          <cell r="B367" t="str">
            <v>5202-2400-2450-01-00</v>
          </cell>
          <cell r="C367" t="str">
            <v>Vidrio y productos de vidrio</v>
          </cell>
          <cell r="D367">
            <v>0</v>
          </cell>
          <cell r="E367">
            <v>0</v>
          </cell>
          <cell r="F367">
            <v>0</v>
          </cell>
          <cell r="G367">
            <v>2000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68">
          <cell r="A368">
            <v>246001</v>
          </cell>
          <cell r="B368" t="str">
            <v>5202-2400-2460-01-00</v>
          </cell>
          <cell r="C368" t="str">
            <v>Material Eléctrico</v>
          </cell>
          <cell r="D368">
            <v>390.52</v>
          </cell>
          <cell r="E368">
            <v>6846.5</v>
          </cell>
          <cell r="F368">
            <v>24534.29</v>
          </cell>
          <cell r="G368">
            <v>39606.82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</row>
        <row r="369">
          <cell r="A369">
            <v>246002</v>
          </cell>
          <cell r="B369" t="str">
            <v>5202-2400-2460-02-00</v>
          </cell>
          <cell r="C369" t="str">
            <v>Material Electrónico</v>
          </cell>
          <cell r="D369">
            <v>0</v>
          </cell>
          <cell r="E369">
            <v>0</v>
          </cell>
          <cell r="F369">
            <v>5294.7</v>
          </cell>
          <cell r="G369">
            <v>12522.3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A370">
            <v>247001</v>
          </cell>
          <cell r="B370" t="str">
            <v>5202-2400-2470-01-00</v>
          </cell>
          <cell r="C370" t="str">
            <v>Artículos metálicos para la construcción</v>
          </cell>
          <cell r="D370">
            <v>25.92</v>
          </cell>
          <cell r="E370">
            <v>87.17</v>
          </cell>
          <cell r="F370">
            <v>7907.71</v>
          </cell>
          <cell r="G370">
            <v>11146.97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</row>
        <row r="371">
          <cell r="A371">
            <v>248001</v>
          </cell>
          <cell r="B371" t="str">
            <v>5202-2400-2480-01-00</v>
          </cell>
          <cell r="C371" t="str">
            <v>Materiales complementarios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</row>
        <row r="372">
          <cell r="A372">
            <v>249001</v>
          </cell>
          <cell r="B372" t="str">
            <v>5202-2400-2490-01-00</v>
          </cell>
          <cell r="C372" t="str">
            <v>Otros materiales y artículos de construcción y reparación</v>
          </cell>
          <cell r="D372">
            <v>80.5</v>
          </cell>
          <cell r="E372">
            <v>5269.33</v>
          </cell>
          <cell r="F372">
            <v>37755.68</v>
          </cell>
          <cell r="G372">
            <v>51153.51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</row>
        <row r="373">
          <cell r="A373">
            <v>251001</v>
          </cell>
          <cell r="B373" t="str">
            <v>5202-2500-2510-01-00</v>
          </cell>
          <cell r="C373" t="str">
            <v>Sustancias Químicas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</row>
        <row r="374">
          <cell r="A374">
            <v>252001</v>
          </cell>
          <cell r="B374" t="str">
            <v>5202-2500-2520-01-00</v>
          </cell>
          <cell r="C374" t="str">
            <v>Plaguicidas, Abonos y Fertilizantes</v>
          </cell>
          <cell r="D374">
            <v>0</v>
          </cell>
          <cell r="E374">
            <v>16</v>
          </cell>
          <cell r="F374">
            <v>103.99</v>
          </cell>
          <cell r="G374">
            <v>709.22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</row>
        <row r="375">
          <cell r="A375">
            <v>253001</v>
          </cell>
          <cell r="B375" t="str">
            <v>5202-2500-2530-01-00</v>
          </cell>
          <cell r="C375" t="str">
            <v>Medicinas y Productos Farmacéuticos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</row>
        <row r="376">
          <cell r="A376">
            <v>254001</v>
          </cell>
          <cell r="B376" t="str">
            <v>5202-2500-2540-01-00</v>
          </cell>
          <cell r="C376" t="str">
            <v>Materiales y Suministros Médicos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</row>
        <row r="377">
          <cell r="A377">
            <v>255001</v>
          </cell>
          <cell r="B377" t="str">
            <v>5202-2500-2550-01-00</v>
          </cell>
          <cell r="C377" t="str">
            <v>Materiales y Suministros de Laboratorio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</row>
        <row r="378">
          <cell r="A378">
            <v>256001</v>
          </cell>
          <cell r="B378" t="str">
            <v>5202-2500-2560-01-00</v>
          </cell>
          <cell r="C378" t="str">
            <v>Fibras sintéticas, hules, plásticos y derivados</v>
          </cell>
          <cell r="D378">
            <v>0</v>
          </cell>
          <cell r="E378">
            <v>1397.76</v>
          </cell>
          <cell r="F378">
            <v>6386.73</v>
          </cell>
          <cell r="G378">
            <v>8083.64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</row>
        <row r="379">
          <cell r="A379">
            <v>259001</v>
          </cell>
          <cell r="B379" t="str">
            <v>5202-2500-2590-01-00</v>
          </cell>
          <cell r="C379" t="str">
            <v>Otros productos químicos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</row>
        <row r="380">
          <cell r="A380">
            <v>261001</v>
          </cell>
          <cell r="B380" t="str">
            <v>5202-2600-2610-01-00</v>
          </cell>
          <cell r="C380" t="str">
            <v>Combustibles y Lubricantes vehículos y equipos terrestres</v>
          </cell>
          <cell r="D380">
            <v>23955.24</v>
          </cell>
          <cell r="E380">
            <v>66007.77</v>
          </cell>
          <cell r="F380">
            <v>103091.44</v>
          </cell>
          <cell r="G380">
            <v>153824.74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</row>
        <row r="381">
          <cell r="A381">
            <v>261002</v>
          </cell>
          <cell r="B381" t="str">
            <v>5202-2600-2610-02-00</v>
          </cell>
          <cell r="C381" t="str">
            <v>Combustibles y Lubricantes vehículos aéreos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</row>
        <row r="382">
          <cell r="A382">
            <v>261003</v>
          </cell>
          <cell r="B382" t="str">
            <v>5202-2600-2610-03-00</v>
          </cell>
          <cell r="C382" t="str">
            <v xml:space="preserve">Combustibles y Lubricantes para otro tipo vehículos 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</row>
        <row r="383">
          <cell r="A383">
            <v>262001</v>
          </cell>
          <cell r="B383" t="str">
            <v>5202-2600-2620-01-00</v>
          </cell>
          <cell r="C383" t="str">
            <v>Carbón y sus derivados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</row>
        <row r="384">
          <cell r="A384">
            <v>271001</v>
          </cell>
          <cell r="B384" t="str">
            <v>5202-2700-2710-01-00</v>
          </cell>
          <cell r="C384" t="str">
            <v>Vestuario, Uniformes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</row>
        <row r="385">
          <cell r="A385">
            <v>272001</v>
          </cell>
          <cell r="B385" t="str">
            <v>5202-2700-2720-01-00</v>
          </cell>
          <cell r="C385" t="str">
            <v>Prendas de Protección</v>
          </cell>
          <cell r="D385">
            <v>0</v>
          </cell>
          <cell r="E385">
            <v>4335.01</v>
          </cell>
          <cell r="F385">
            <v>4839.34</v>
          </cell>
          <cell r="G385">
            <v>8964.11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</row>
        <row r="386">
          <cell r="A386">
            <v>273001</v>
          </cell>
          <cell r="B386" t="str">
            <v>5202-2700-2730-01-00</v>
          </cell>
          <cell r="C386" t="str">
            <v>Artículos Deportivos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</row>
        <row r="387">
          <cell r="A387">
            <v>274001</v>
          </cell>
          <cell r="B387" t="str">
            <v>5202-2700-2740-01-00</v>
          </cell>
          <cell r="C387" t="str">
            <v>Productos textiles</v>
          </cell>
          <cell r="D387">
            <v>0</v>
          </cell>
          <cell r="E387">
            <v>78.88</v>
          </cell>
          <cell r="F387">
            <v>78.88</v>
          </cell>
          <cell r="G387">
            <v>78.88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</row>
        <row r="388">
          <cell r="A388">
            <v>275001</v>
          </cell>
          <cell r="B388" t="str">
            <v>5202-2700-2750-01-00</v>
          </cell>
          <cell r="C388" t="str">
            <v>Blancos y otros productos textiles, excepto prendas de vestir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</row>
        <row r="389">
          <cell r="A389">
            <v>281001</v>
          </cell>
          <cell r="B389" t="str">
            <v>5202-2800-2810-01-00</v>
          </cell>
          <cell r="C389" t="str">
            <v>Sustancias y Materiales Explosivos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</row>
        <row r="390">
          <cell r="A390">
            <v>282001</v>
          </cell>
          <cell r="B390" t="str">
            <v>5202-2800-2820-01-00</v>
          </cell>
          <cell r="C390" t="str">
            <v>Materiales de Seguridad Pública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</row>
        <row r="391">
          <cell r="A391">
            <v>283001</v>
          </cell>
          <cell r="B391" t="str">
            <v>5202-2800-2830-01-00</v>
          </cell>
          <cell r="C391" t="str">
            <v>Prendas de protección para seguridad pública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</row>
        <row r="392">
          <cell r="A392">
            <v>291001</v>
          </cell>
          <cell r="B392" t="str">
            <v>5202-2900-2910-01-00</v>
          </cell>
          <cell r="C392" t="str">
            <v>Herramientas Menores</v>
          </cell>
          <cell r="D392">
            <v>0</v>
          </cell>
          <cell r="E392">
            <v>157.04</v>
          </cell>
          <cell r="F392">
            <v>3691.77</v>
          </cell>
          <cell r="G392">
            <v>5009.24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</row>
        <row r="393">
          <cell r="A393">
            <v>292001</v>
          </cell>
          <cell r="B393" t="str">
            <v>5202-2900-2920-01-00</v>
          </cell>
          <cell r="C393" t="str">
            <v>Refacciones y accesorios menores de edificios</v>
          </cell>
          <cell r="D393">
            <v>105.2</v>
          </cell>
          <cell r="E393">
            <v>665.52</v>
          </cell>
          <cell r="F393">
            <v>2178.3200000000002</v>
          </cell>
          <cell r="G393">
            <v>2943.48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</row>
        <row r="394">
          <cell r="A394">
            <v>293001</v>
          </cell>
          <cell r="B394" t="str">
            <v>5202-2900-2930-01-00</v>
          </cell>
          <cell r="C394" t="str">
            <v>Refacciones y accesorios menores de mobiliario y equipo de administración, educacional y recreativo</v>
          </cell>
          <cell r="D394">
            <v>0</v>
          </cell>
          <cell r="E394">
            <v>35.6</v>
          </cell>
          <cell r="F394">
            <v>35.6</v>
          </cell>
          <cell r="G394">
            <v>35.6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</row>
        <row r="395">
          <cell r="A395">
            <v>294001</v>
          </cell>
          <cell r="B395" t="str">
            <v>5202-2900-2940-01-00</v>
          </cell>
          <cell r="C395" t="str">
            <v>Refacciones y accesorios menores de equipo de cómputo y tecnologías de la información</v>
          </cell>
          <cell r="D395">
            <v>0</v>
          </cell>
          <cell r="E395">
            <v>0</v>
          </cell>
          <cell r="F395">
            <v>0</v>
          </cell>
          <cell r="G395">
            <v>4220.1400000000003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</row>
        <row r="396">
          <cell r="A396">
            <v>295001</v>
          </cell>
          <cell r="B396" t="str">
            <v>5202-2900-2950-01-00</v>
          </cell>
          <cell r="C396" t="str">
            <v>Refacciones y accesorios menores de equipo e instrumental médico y de laboratorio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</row>
        <row r="397">
          <cell r="A397">
            <v>296001</v>
          </cell>
          <cell r="B397" t="str">
            <v>5202-2900-2960-01-00</v>
          </cell>
          <cell r="C397" t="str">
            <v>Refacciones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</row>
        <row r="398">
          <cell r="A398">
            <v>297001</v>
          </cell>
          <cell r="B398" t="str">
            <v>5202-2900-2970-01-00</v>
          </cell>
          <cell r="C398" t="str">
            <v>Refacciones y accesorios menores de equipo de defensa y seguridad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</row>
        <row r="399">
          <cell r="A399">
            <v>298001</v>
          </cell>
          <cell r="B399" t="str">
            <v>5202-2900-2980-01-00</v>
          </cell>
          <cell r="C399" t="str">
            <v>Refacciones y accesorios menores de maquinaria y otros equipos</v>
          </cell>
          <cell r="D399">
            <v>0</v>
          </cell>
          <cell r="E399">
            <v>0</v>
          </cell>
          <cell r="F399">
            <v>0</v>
          </cell>
          <cell r="G399">
            <v>83.16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</row>
        <row r="400">
          <cell r="A400">
            <v>299001</v>
          </cell>
          <cell r="B400" t="str">
            <v>5202-2900-2990-01-00</v>
          </cell>
          <cell r="C400" t="str">
            <v>Refacciones y accesorios menores otros bienes muebles</v>
          </cell>
          <cell r="D400">
            <v>66.400000000000006</v>
          </cell>
          <cell r="E400">
            <v>14065.6</v>
          </cell>
          <cell r="F400">
            <v>22926.560000000001</v>
          </cell>
          <cell r="G400">
            <v>67822.509999999995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</row>
        <row r="401">
          <cell r="A401">
            <v>5202</v>
          </cell>
          <cell r="D401">
            <v>32161.090000000004</v>
          </cell>
          <cell r="E401">
            <v>126710.97000000002</v>
          </cell>
          <cell r="F401">
            <v>276574.66000000003</v>
          </cell>
          <cell r="G401">
            <v>456027.88999999996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A402">
            <v>311001</v>
          </cell>
          <cell r="B402" t="str">
            <v>5203-3100-3110-01-00</v>
          </cell>
          <cell r="C402" t="str">
            <v xml:space="preserve">Servicio de Energía Eléctrica </v>
          </cell>
          <cell r="D402">
            <v>45735.199999999997</v>
          </cell>
          <cell r="E402">
            <v>101432</v>
          </cell>
          <cell r="F402">
            <v>150974.39999999999</v>
          </cell>
          <cell r="G402">
            <v>214260.34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</row>
        <row r="403">
          <cell r="A403">
            <v>312001</v>
          </cell>
          <cell r="B403" t="str">
            <v>5203-3100-3120-01-00</v>
          </cell>
          <cell r="C403" t="str">
            <v>Gas</v>
          </cell>
          <cell r="D403">
            <v>0</v>
          </cell>
          <cell r="E403">
            <v>95.84</v>
          </cell>
          <cell r="F403">
            <v>95.84</v>
          </cell>
          <cell r="G403">
            <v>95.84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4">
          <cell r="A404">
            <v>313001</v>
          </cell>
          <cell r="B404" t="str">
            <v>5203-3100-3130-01-00</v>
          </cell>
          <cell r="C404" t="str">
            <v xml:space="preserve">Servicio de Agua </v>
          </cell>
          <cell r="D404">
            <v>4115.2</v>
          </cell>
          <cell r="E404">
            <v>8405.8799999999992</v>
          </cell>
          <cell r="F404">
            <v>13847.28</v>
          </cell>
          <cell r="G404">
            <v>19300.46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</row>
        <row r="405">
          <cell r="A405">
            <v>314001</v>
          </cell>
          <cell r="B405" t="str">
            <v>5203-3100-3140-01-00</v>
          </cell>
          <cell r="C405" t="str">
            <v>Servicio Telefónico Tradicional</v>
          </cell>
          <cell r="D405">
            <v>4081.38</v>
          </cell>
          <cell r="E405">
            <v>8737.2800000000007</v>
          </cell>
          <cell r="F405">
            <v>13583.44</v>
          </cell>
          <cell r="G405">
            <v>18417.419999999998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</row>
        <row r="406">
          <cell r="A406">
            <v>315001</v>
          </cell>
          <cell r="B406" t="str">
            <v>5203-3100-3150-01-00</v>
          </cell>
          <cell r="C406" t="str">
            <v>Telefonía Celular</v>
          </cell>
          <cell r="D406">
            <v>320</v>
          </cell>
          <cell r="E406">
            <v>320</v>
          </cell>
          <cell r="F406">
            <v>320</v>
          </cell>
          <cell r="G406">
            <v>1280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</row>
        <row r="407">
          <cell r="A407">
            <v>316001</v>
          </cell>
          <cell r="B407" t="str">
            <v>5203-3100-3160-01-00</v>
          </cell>
          <cell r="C407" t="str">
            <v xml:space="preserve">Servicios de Telecomunicaciones </v>
          </cell>
          <cell r="D407">
            <v>25705.97</v>
          </cell>
          <cell r="E407">
            <v>57289.68</v>
          </cell>
          <cell r="F407">
            <v>87619.08</v>
          </cell>
          <cell r="G407">
            <v>129073.34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</row>
        <row r="408">
          <cell r="A408">
            <v>316002</v>
          </cell>
          <cell r="B408" t="str">
            <v>5203-3100-3160-02-00</v>
          </cell>
          <cell r="C408" t="str">
            <v xml:space="preserve">Servicio de Radiolocalización 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</row>
        <row r="409">
          <cell r="A409">
            <v>317001</v>
          </cell>
          <cell r="B409" t="str">
            <v>5203-3100-3170-01-00</v>
          </cell>
          <cell r="C409" t="str">
            <v xml:space="preserve">Servicios de Conducción de Señales Analógicas y Digitales 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</row>
        <row r="410">
          <cell r="A410">
            <v>318001</v>
          </cell>
          <cell r="B410" t="str">
            <v>5203-3100-3180-01-00</v>
          </cell>
          <cell r="C410" t="str">
            <v xml:space="preserve">Servicio Postal </v>
          </cell>
          <cell r="D410">
            <v>0</v>
          </cell>
          <cell r="E410">
            <v>74.5</v>
          </cell>
          <cell r="F410">
            <v>289.47000000000003</v>
          </cell>
          <cell r="G410">
            <v>426.25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</row>
        <row r="411">
          <cell r="A411">
            <v>318002</v>
          </cell>
          <cell r="B411" t="str">
            <v>5203-3100-3180-02-00</v>
          </cell>
          <cell r="C411" t="str">
            <v xml:space="preserve">Servicio Telegráfico 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</row>
        <row r="412">
          <cell r="A412">
            <v>319001</v>
          </cell>
          <cell r="B412" t="str">
            <v>5203-3100-3190-01-00</v>
          </cell>
          <cell r="C412" t="str">
            <v>Servicios integrales y otros servicios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</row>
        <row r="413">
          <cell r="A413">
            <v>321001</v>
          </cell>
          <cell r="B413" t="str">
            <v>5203-3200-3210-01-00</v>
          </cell>
          <cell r="C413" t="str">
            <v>Arrendamiento de terrenos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</row>
        <row r="414">
          <cell r="A414">
            <v>322001</v>
          </cell>
          <cell r="B414" t="str">
            <v>5203-3200-3220-01-00</v>
          </cell>
          <cell r="C414" t="str">
            <v>Arrendamiento de edificios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</row>
        <row r="415">
          <cell r="A415">
            <v>323001</v>
          </cell>
          <cell r="B415" t="str">
            <v>5203-3200-3230-01-00</v>
          </cell>
          <cell r="C415" t="str">
            <v xml:space="preserve">Arrendamiento de Equipo y Bienes Informáticos </v>
          </cell>
          <cell r="D415">
            <v>0</v>
          </cell>
          <cell r="E415">
            <v>0</v>
          </cell>
          <cell r="F415">
            <v>0</v>
          </cell>
          <cell r="G415">
            <v>5315.12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</row>
        <row r="416">
          <cell r="A416">
            <v>323002</v>
          </cell>
          <cell r="B416" t="str">
            <v>5203-3200-3230-02-00</v>
          </cell>
          <cell r="C416" t="str">
            <v>Arrendamiento de Equipo de Fotocopiado</v>
          </cell>
          <cell r="D416">
            <v>19385.46</v>
          </cell>
          <cell r="E416">
            <v>37364.639999999999</v>
          </cell>
          <cell r="F416">
            <v>50097.91</v>
          </cell>
          <cell r="G416">
            <v>67093.53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</row>
        <row r="417">
          <cell r="A417">
            <v>324001</v>
          </cell>
          <cell r="B417" t="str">
            <v>5203-3200-3240-01-00</v>
          </cell>
          <cell r="C417" t="str">
            <v>Arrendamiento de equipo e instrumental médico y de laboratorio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</row>
        <row r="418">
          <cell r="A418">
            <v>325001</v>
          </cell>
          <cell r="B418" t="str">
            <v>5203-3200-3250-01-00</v>
          </cell>
          <cell r="C418" t="str">
            <v>Servicios de arrendamiento de vehículos y equipo de transporte.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</row>
        <row r="419">
          <cell r="A419">
            <v>326001</v>
          </cell>
          <cell r="B419" t="str">
            <v>5203-3200-3260-01-00</v>
          </cell>
          <cell r="C419" t="str">
            <v>Arrendamiento de Maquinaria y Equipo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</row>
        <row r="420">
          <cell r="A420">
            <v>327001</v>
          </cell>
          <cell r="B420" t="str">
            <v>5203-3200-3270-01-00</v>
          </cell>
          <cell r="C420" t="str">
            <v>Arrendamiento de activos intangibles</v>
          </cell>
          <cell r="D420">
            <v>0</v>
          </cell>
          <cell r="E420">
            <v>0</v>
          </cell>
          <cell r="F420">
            <v>0</v>
          </cell>
          <cell r="G420">
            <v>27840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</row>
        <row r="421">
          <cell r="A421">
            <v>328001</v>
          </cell>
          <cell r="B421" t="str">
            <v>5203-3200-3280-01-00</v>
          </cell>
          <cell r="C421" t="str">
            <v>Arrendamiento financiero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</row>
        <row r="422">
          <cell r="A422">
            <v>329001</v>
          </cell>
          <cell r="B422" t="str">
            <v>5203-3200-3290-01-00</v>
          </cell>
          <cell r="C422" t="str">
            <v>Otros arrendamientos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</row>
        <row r="423">
          <cell r="A423">
            <v>331001</v>
          </cell>
          <cell r="B423" t="str">
            <v>5203-3300-3310-01-00</v>
          </cell>
          <cell r="C423" t="str">
            <v>Servicios legales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</row>
        <row r="424">
          <cell r="A424">
            <v>331002</v>
          </cell>
          <cell r="B424" t="str">
            <v>5203-3300-3310-02-00</v>
          </cell>
          <cell r="C424" t="str">
            <v>Servicios de contabilidad, auditoría y servicios relacionados</v>
          </cell>
          <cell r="D424">
            <v>0</v>
          </cell>
          <cell r="E424">
            <v>13650.79</v>
          </cell>
          <cell r="F424">
            <v>13650.79</v>
          </cell>
          <cell r="G424">
            <v>13650.79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</row>
        <row r="425">
          <cell r="A425">
            <v>331003</v>
          </cell>
          <cell r="B425" t="str">
            <v>5203-3300-3310-03-00</v>
          </cell>
          <cell r="C425" t="str">
            <v>Servicios de Consultoría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</row>
        <row r="426">
          <cell r="A426">
            <v>332001</v>
          </cell>
          <cell r="B426" t="str">
            <v>5203-3300-3320-01-00</v>
          </cell>
          <cell r="C426" t="str">
            <v>Servicios de diseño, arquitectura, ingeniería y actividades relacionadas</v>
          </cell>
          <cell r="D426">
            <v>3238.6</v>
          </cell>
          <cell r="E426">
            <v>11570.6</v>
          </cell>
          <cell r="F426">
            <v>11570.6</v>
          </cell>
          <cell r="G426">
            <v>11570.6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</row>
        <row r="427">
          <cell r="A427">
            <v>333001</v>
          </cell>
          <cell r="B427" t="str">
            <v>5203-3300-3330-01-00</v>
          </cell>
          <cell r="C427" t="str">
            <v xml:space="preserve">Servicios de informática </v>
          </cell>
          <cell r="D427">
            <v>510.4</v>
          </cell>
          <cell r="E427">
            <v>510.4</v>
          </cell>
          <cell r="F427">
            <v>510.4</v>
          </cell>
          <cell r="G427">
            <v>1531.2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</row>
        <row r="428">
          <cell r="A428">
            <v>334001</v>
          </cell>
          <cell r="B428" t="str">
            <v>5203-3300-3340-01-00</v>
          </cell>
          <cell r="C428" t="str">
            <v>Capacitación</v>
          </cell>
          <cell r="D428">
            <v>6019.2</v>
          </cell>
          <cell r="E428">
            <v>7040</v>
          </cell>
          <cell r="F428">
            <v>7040</v>
          </cell>
          <cell r="G428">
            <v>12529.2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</row>
        <row r="429">
          <cell r="A429">
            <v>334002</v>
          </cell>
          <cell r="B429" t="str">
            <v>5203-3300-3340-02-00</v>
          </cell>
          <cell r="C429" t="str">
            <v>Capacitación Policial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</row>
        <row r="430">
          <cell r="A430">
            <v>334003</v>
          </cell>
          <cell r="B430" t="str">
            <v>5203-3300-3340-03-00</v>
          </cell>
          <cell r="C430" t="str">
            <v>Formación Especializada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</row>
        <row r="431">
          <cell r="A431">
            <v>335001</v>
          </cell>
          <cell r="B431" t="str">
            <v>5203-3300-3350-01-00</v>
          </cell>
          <cell r="C431" t="str">
            <v>Servicios de investigación científica y desarrollo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</row>
        <row r="432">
          <cell r="A432">
            <v>336001</v>
          </cell>
          <cell r="B432" t="str">
            <v>5203-3300-3360-01-00</v>
          </cell>
          <cell r="C432" t="str">
            <v>Servicios de apoyo administrativo, fotocopiado e impresión</v>
          </cell>
          <cell r="D432">
            <v>0</v>
          </cell>
          <cell r="E432">
            <v>0</v>
          </cell>
          <cell r="F432">
            <v>0</v>
          </cell>
          <cell r="G432">
            <v>300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</row>
        <row r="433">
          <cell r="A433">
            <v>336002</v>
          </cell>
          <cell r="B433" t="str">
            <v>5203-3300-3360-02-00</v>
          </cell>
          <cell r="C433" t="str">
            <v>Formas valoradas</v>
          </cell>
          <cell r="D433">
            <v>0</v>
          </cell>
          <cell r="E433">
            <v>26494.400000000001</v>
          </cell>
          <cell r="F433">
            <v>26494.400000000001</v>
          </cell>
          <cell r="G433">
            <v>26494.400000000001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</row>
        <row r="434">
          <cell r="A434">
            <v>336003</v>
          </cell>
          <cell r="B434" t="str">
            <v>5203-3300-3360-03-00</v>
          </cell>
          <cell r="C434" t="str">
            <v>Material Electoral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</row>
        <row r="435">
          <cell r="A435">
            <v>337001</v>
          </cell>
          <cell r="B435" t="str">
            <v>5203-3300-3370-01-00</v>
          </cell>
          <cell r="C435" t="str">
            <v>Servicios de protección y seguridad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</row>
        <row r="436">
          <cell r="A436">
            <v>338001</v>
          </cell>
          <cell r="B436" t="str">
            <v>5203-3300-3380-01-00</v>
          </cell>
          <cell r="C436" t="str">
            <v>Servicios de Vigilancia</v>
          </cell>
          <cell r="D436">
            <v>21428.48</v>
          </cell>
          <cell r="E436">
            <v>42856.959999999999</v>
          </cell>
          <cell r="F436">
            <v>64285.440000000002</v>
          </cell>
          <cell r="G436">
            <v>85713.919999999998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</row>
        <row r="437">
          <cell r="A437">
            <v>339001</v>
          </cell>
          <cell r="B437" t="str">
            <v>5203-3300-3390-01-00</v>
          </cell>
          <cell r="C437" t="str">
            <v>Estudios e Investigaciones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</row>
        <row r="438">
          <cell r="A438">
            <v>339002</v>
          </cell>
          <cell r="B438" t="str">
            <v>5203-3300-3390-02-00</v>
          </cell>
          <cell r="C438" t="str">
            <v>Evaluación a Cuerpos de Seguridad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</row>
        <row r="439">
          <cell r="A439">
            <v>339003</v>
          </cell>
          <cell r="B439" t="str">
            <v>5203-3300-3390-03-00</v>
          </cell>
          <cell r="C439" t="str">
            <v>Prestación de Servicios Profesionales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</row>
        <row r="440">
          <cell r="A440">
            <v>341001</v>
          </cell>
          <cell r="B440" t="str">
            <v>5203-3400-3410-01-00</v>
          </cell>
          <cell r="C440" t="str">
            <v>Intereses, Descuentos, y otros Servicios Bancarios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</row>
        <row r="441">
          <cell r="A441">
            <v>342001</v>
          </cell>
          <cell r="B441" t="str">
            <v>5203-3400-3420-01-00</v>
          </cell>
          <cell r="C441" t="str">
            <v>Servicios de cobranza, investigación crediticia y similar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</row>
        <row r="442">
          <cell r="A442">
            <v>343001</v>
          </cell>
          <cell r="B442" t="str">
            <v>5203-3400-3430-01-00</v>
          </cell>
          <cell r="C442" t="str">
            <v>Servicio de Traslado de Valores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</row>
        <row r="443">
          <cell r="A443">
            <v>344001</v>
          </cell>
          <cell r="B443" t="str">
            <v>5203-3400-3440-01-00</v>
          </cell>
          <cell r="C443" t="str">
            <v>Seguros de responsabilidad patrimonial y fianzas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</row>
        <row r="444">
          <cell r="A444">
            <v>345001</v>
          </cell>
          <cell r="B444" t="str">
            <v>5203-3400-3450-01-00</v>
          </cell>
          <cell r="C444" t="str">
            <v>Seguros</v>
          </cell>
          <cell r="D444">
            <v>0</v>
          </cell>
          <cell r="E444">
            <v>31277.759999999998</v>
          </cell>
          <cell r="F444">
            <v>161976.07999999999</v>
          </cell>
          <cell r="G444">
            <v>161976.07999999999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</row>
        <row r="445">
          <cell r="A445">
            <v>345002</v>
          </cell>
          <cell r="B445" t="str">
            <v>5203-3400-3450-02-00</v>
          </cell>
          <cell r="C445" t="str">
            <v>Seguros catastróficos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</row>
        <row r="446">
          <cell r="A446">
            <v>345003</v>
          </cell>
          <cell r="B446" t="str">
            <v>5203-3400-3450-03-00</v>
          </cell>
          <cell r="C446" t="str">
            <v>Seguro de vida campesino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</row>
        <row r="447">
          <cell r="A447">
            <v>345004</v>
          </cell>
          <cell r="B447" t="str">
            <v>5203-3400-3450-04-00</v>
          </cell>
          <cell r="C447" t="str">
            <v>Seguro Facultativo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</row>
        <row r="448">
          <cell r="A448">
            <v>346001</v>
          </cell>
          <cell r="B448" t="str">
            <v>5203-3400-3460-01-00</v>
          </cell>
          <cell r="C448" t="str">
            <v>Almacenaje, Embalaje y Envase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</row>
        <row r="449">
          <cell r="A449">
            <v>347001</v>
          </cell>
          <cell r="B449" t="str">
            <v>5203-3400-3470-01-00</v>
          </cell>
          <cell r="C449" t="str">
            <v>Fletes y Maniobras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</row>
        <row r="450">
          <cell r="A450">
            <v>348001</v>
          </cell>
          <cell r="B450" t="str">
            <v>5203-3400-3480-01-00</v>
          </cell>
          <cell r="C450" t="str">
            <v>Comisiones por ventas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</row>
        <row r="451">
          <cell r="A451">
            <v>349001</v>
          </cell>
          <cell r="B451" t="str">
            <v>5203-3400-3490-01-00</v>
          </cell>
          <cell r="C451" t="str">
            <v>Servicios financieros, bancarios y comerciales integrales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</row>
        <row r="452">
          <cell r="A452">
            <v>351001</v>
          </cell>
          <cell r="B452" t="str">
            <v>5203-3500-3510-01-00</v>
          </cell>
          <cell r="C452" t="str">
            <v>Conservación y mantenimiento menor de inmuebles</v>
          </cell>
          <cell r="D452">
            <v>0</v>
          </cell>
          <cell r="E452">
            <v>0</v>
          </cell>
          <cell r="F452">
            <v>0</v>
          </cell>
          <cell r="G452">
            <v>185.6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</row>
        <row r="453">
          <cell r="A453">
            <v>352001</v>
          </cell>
          <cell r="B453" t="str">
            <v>5203-3500-3520-01-00</v>
          </cell>
          <cell r="C453" t="str">
            <v>Mantenimiento de Mobiliario y Equipo de Administración</v>
          </cell>
          <cell r="D453">
            <v>0</v>
          </cell>
          <cell r="E453">
            <v>2652.69</v>
          </cell>
          <cell r="F453">
            <v>7254.64</v>
          </cell>
          <cell r="G453">
            <v>9363.52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</row>
        <row r="454">
          <cell r="A454">
            <v>352002</v>
          </cell>
          <cell r="B454" t="str">
            <v>5203-3500-3520-02-00</v>
          </cell>
          <cell r="C454" t="str">
            <v>Mantenimiento de Equipo y Aparatos de Comunicación y Telecomunicación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</row>
        <row r="455">
          <cell r="A455">
            <v>353001</v>
          </cell>
          <cell r="B455" t="str">
            <v>5203-3500-3530-01-00</v>
          </cell>
          <cell r="C455" t="str">
            <v>Mantenimiento de bienes informáticos</v>
          </cell>
          <cell r="D455">
            <v>394.4</v>
          </cell>
          <cell r="E455">
            <v>394.4</v>
          </cell>
          <cell r="F455">
            <v>394.4</v>
          </cell>
          <cell r="G455">
            <v>394.4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</row>
        <row r="456">
          <cell r="A456">
            <v>354001</v>
          </cell>
          <cell r="B456" t="str">
            <v>5203-3500-3540-01-00</v>
          </cell>
          <cell r="C456" t="str">
            <v>Instalación, reparación y mantenimiento de equipo e instrumental médico y de laboratorio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</row>
        <row r="457">
          <cell r="A457">
            <v>355001</v>
          </cell>
          <cell r="B457" t="str">
            <v>5203-3500-3550-01-00</v>
          </cell>
          <cell r="C457" t="str">
            <v xml:space="preserve">Mantenimiento de Vehículos </v>
          </cell>
          <cell r="D457">
            <v>1186.8499999999999</v>
          </cell>
          <cell r="E457">
            <v>17620.37</v>
          </cell>
          <cell r="F457">
            <v>36535.03</v>
          </cell>
          <cell r="G457">
            <v>51408.02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</row>
        <row r="458">
          <cell r="A458">
            <v>355002</v>
          </cell>
          <cell r="B458" t="str">
            <v>5203-3500-3550-02-00</v>
          </cell>
          <cell r="C458" t="str">
            <v>Reparación Mayor de Vehículos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</row>
        <row r="459">
          <cell r="A459">
            <v>355003</v>
          </cell>
          <cell r="B459" t="str">
            <v>5203-3500-3550-03-00</v>
          </cell>
          <cell r="C459" t="str">
            <v>Mantenimiento de Aeronaves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</row>
        <row r="460">
          <cell r="A460">
            <v>356001</v>
          </cell>
          <cell r="B460" t="str">
            <v>5203-3500-3560-01-00</v>
          </cell>
          <cell r="C460" t="str">
            <v>Reparación y mantenimiento de equipo de defensa y seguridad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</row>
        <row r="461">
          <cell r="A461">
            <v>357001</v>
          </cell>
          <cell r="B461" t="str">
            <v>5203-3500-3570-01-00</v>
          </cell>
          <cell r="C461" t="str">
            <v>Mantenimiento de Maquinaria y Equipo</v>
          </cell>
          <cell r="D461">
            <v>0</v>
          </cell>
          <cell r="E461">
            <v>1303.42</v>
          </cell>
          <cell r="F461">
            <v>13367.42</v>
          </cell>
          <cell r="G461">
            <v>14031.85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</row>
        <row r="462">
          <cell r="A462">
            <v>357002</v>
          </cell>
          <cell r="B462" t="str">
            <v>5203-3500-3570-02-00</v>
          </cell>
          <cell r="C462" t="str">
            <v>Mantenimiento e Instalación de Equipos y Herramientas para Suministro de Agua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</row>
        <row r="463">
          <cell r="A463">
            <v>357003</v>
          </cell>
          <cell r="B463" t="str">
            <v>5203-3500-3570-03-00</v>
          </cell>
          <cell r="C463" t="str">
            <v>Mantenimiento de Señalizaciones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</row>
        <row r="464">
          <cell r="A464">
            <v>358001</v>
          </cell>
          <cell r="B464" t="str">
            <v>5203-3500-3580-01-00</v>
          </cell>
          <cell r="C464" t="str">
            <v>Servicio de Lavandería Limpieza y Fumigación</v>
          </cell>
          <cell r="D464">
            <v>8028.13</v>
          </cell>
          <cell r="E464">
            <v>16768.580000000002</v>
          </cell>
          <cell r="F464">
            <v>25344.78</v>
          </cell>
          <cell r="G464">
            <v>33976.980000000003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</row>
        <row r="465">
          <cell r="A465">
            <v>359001</v>
          </cell>
          <cell r="B465" t="str">
            <v>5203-3500-3590-01-00</v>
          </cell>
          <cell r="C465" t="str">
            <v>Servicios de jardinería y fumigación</v>
          </cell>
          <cell r="D465">
            <v>0</v>
          </cell>
          <cell r="E465">
            <v>0</v>
          </cell>
          <cell r="F465">
            <v>2393.12</v>
          </cell>
          <cell r="G465">
            <v>2393.12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</row>
        <row r="466">
          <cell r="A466">
            <v>361001</v>
          </cell>
          <cell r="B466" t="str">
            <v>5203-3600-3610-01-00</v>
          </cell>
          <cell r="C466" t="str">
            <v>Difusión de programas y actividades gubernamentales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</row>
        <row r="467">
          <cell r="A467">
            <v>361002</v>
          </cell>
          <cell r="B467" t="str">
            <v>5203-3600-3610-02-00</v>
          </cell>
          <cell r="C467" t="str">
            <v>Impresiones y Publicaciones Oficiales</v>
          </cell>
          <cell r="D467">
            <v>2462.4</v>
          </cell>
          <cell r="E467">
            <v>2462.4</v>
          </cell>
          <cell r="F467">
            <v>2462.4</v>
          </cell>
          <cell r="G467">
            <v>2462.4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</row>
        <row r="468">
          <cell r="A468">
            <v>362001</v>
          </cell>
          <cell r="B468" t="str">
            <v>5203-3600-3620-01-00</v>
          </cell>
          <cell r="C468" t="str">
            <v>Difusión por radio, televisión y otros medios de mensajes comerciales para promover la venta de bienes o servicios</v>
          </cell>
          <cell r="D468">
            <v>1577.6</v>
          </cell>
          <cell r="E468">
            <v>15312</v>
          </cell>
          <cell r="F468">
            <v>59791.75</v>
          </cell>
          <cell r="G468">
            <v>91040.37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</row>
        <row r="469">
          <cell r="A469">
            <v>363001</v>
          </cell>
          <cell r="B469" t="str">
            <v>5203-3600-3630-01-00</v>
          </cell>
          <cell r="C469" t="str">
            <v>Servicios de creatividad, preproducción y producción de publicidad, excepto internet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</row>
        <row r="470">
          <cell r="A470">
            <v>364001</v>
          </cell>
          <cell r="B470" t="str">
            <v>5203-3600-3640-01-00</v>
          </cell>
          <cell r="C470" t="str">
            <v>Servicios de revelado de fotografías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</row>
        <row r="471">
          <cell r="A471">
            <v>365001</v>
          </cell>
          <cell r="B471" t="str">
            <v>5203-3600-3650-01-00</v>
          </cell>
          <cell r="C471" t="str">
            <v>Servicios de la industria fílmica, del sonido y del video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</row>
        <row r="472">
          <cell r="A472">
            <v>366001</v>
          </cell>
          <cell r="B472" t="str">
            <v>5203-3600-3660-01-00</v>
          </cell>
          <cell r="C472" t="str">
            <v>Servicio de creación y difusión de contenido exclusivamente a través de internet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</row>
        <row r="473">
          <cell r="A473">
            <v>369001</v>
          </cell>
          <cell r="B473" t="str">
            <v>5203-3600-3690-01-00</v>
          </cell>
          <cell r="C473" t="str">
            <v>Otros servicios de información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</row>
        <row r="474">
          <cell r="A474">
            <v>371001</v>
          </cell>
          <cell r="B474" t="str">
            <v>5203-3700-3710-01-00</v>
          </cell>
          <cell r="C474" t="str">
            <v>Pasajes aéreos</v>
          </cell>
          <cell r="D474">
            <v>0</v>
          </cell>
          <cell r="E474">
            <v>0</v>
          </cell>
          <cell r="F474">
            <v>2615.5</v>
          </cell>
          <cell r="G474">
            <v>4858.08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</row>
        <row r="475">
          <cell r="A475">
            <v>372001</v>
          </cell>
          <cell r="B475" t="str">
            <v>5203-3700-3720-01-00</v>
          </cell>
          <cell r="C475" t="str">
            <v>Pasajes terrestres</v>
          </cell>
          <cell r="D475">
            <v>1242.76</v>
          </cell>
          <cell r="E475">
            <v>9922.8799999999992</v>
          </cell>
          <cell r="F475">
            <v>15502.28</v>
          </cell>
          <cell r="G475">
            <v>21582.21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</row>
        <row r="476">
          <cell r="A476">
            <v>373001</v>
          </cell>
          <cell r="B476" t="str">
            <v>5203-3700-3730-01-00</v>
          </cell>
          <cell r="C476" t="str">
            <v>Pasajes marítimos, lacustres y fluviales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</row>
        <row r="477">
          <cell r="A477">
            <v>374001</v>
          </cell>
          <cell r="B477" t="str">
            <v>5203-3700-3740-01-00</v>
          </cell>
          <cell r="C477" t="str">
            <v>Autotransporte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</row>
        <row r="478">
          <cell r="A478">
            <v>375001</v>
          </cell>
          <cell r="B478" t="str">
            <v>5203-3700-3750-01-00</v>
          </cell>
          <cell r="C478" t="str">
            <v>Viáticos en el país</v>
          </cell>
          <cell r="D478">
            <v>4680.2</v>
          </cell>
          <cell r="E478">
            <v>6140.51</v>
          </cell>
          <cell r="F478">
            <v>26201.91</v>
          </cell>
          <cell r="G478">
            <v>44515.59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</row>
        <row r="479">
          <cell r="A479">
            <v>376001</v>
          </cell>
          <cell r="B479" t="str">
            <v>5203-3700-3760-01-00</v>
          </cell>
          <cell r="C479" t="str">
            <v>Viáticos en el extranjero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</row>
        <row r="480">
          <cell r="A480">
            <v>377001</v>
          </cell>
          <cell r="B480" t="str">
            <v>5203-3700-3770-01-00</v>
          </cell>
          <cell r="C480" t="str">
            <v>Gastos de instalación y traslado de menaje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</row>
        <row r="481">
          <cell r="A481">
            <v>378001</v>
          </cell>
          <cell r="B481" t="str">
            <v>5203-3700-3780-01-00</v>
          </cell>
          <cell r="C481" t="str">
            <v>Servicios integrales de traslado y viáticos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</row>
        <row r="482">
          <cell r="A482">
            <v>379001</v>
          </cell>
          <cell r="B482" t="str">
            <v>5203-3700-3790-01-00</v>
          </cell>
          <cell r="C482" t="str">
            <v>Otros servicios de traslado y hospedaje</v>
          </cell>
          <cell r="D482">
            <v>26.4</v>
          </cell>
          <cell r="E482">
            <v>84</v>
          </cell>
          <cell r="F482">
            <v>364.2</v>
          </cell>
          <cell r="G482">
            <v>477.8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</row>
        <row r="483">
          <cell r="A483">
            <v>381001</v>
          </cell>
          <cell r="B483" t="str">
            <v>5203-3800-3810-01-00</v>
          </cell>
          <cell r="C483" t="str">
            <v>Gastos de Ceremonial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</row>
        <row r="484">
          <cell r="A484">
            <v>382001</v>
          </cell>
          <cell r="B484" t="str">
            <v>5203-3800-3820-01-00</v>
          </cell>
          <cell r="C484" t="str">
            <v>Gastos de orden social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</row>
        <row r="485">
          <cell r="A485">
            <v>382002</v>
          </cell>
          <cell r="B485" t="str">
            <v>5203-3800-3820-02-00</v>
          </cell>
          <cell r="C485" t="str">
            <v>Eventos Culturales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</row>
        <row r="486">
          <cell r="A486">
            <v>383001</v>
          </cell>
          <cell r="B486" t="str">
            <v>5203-3800-3830-01-00</v>
          </cell>
          <cell r="C486" t="str">
            <v>Congresos, Convenciones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</row>
        <row r="487">
          <cell r="A487">
            <v>384001</v>
          </cell>
          <cell r="B487" t="str">
            <v>5203-3800-3840-01-00</v>
          </cell>
          <cell r="C487" t="str">
            <v>Exposiciones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</row>
        <row r="488">
          <cell r="A488">
            <v>385001</v>
          </cell>
          <cell r="B488" t="str">
            <v>5203-3800-3850-01-00</v>
          </cell>
          <cell r="C488" t="str">
            <v>Gastos de representación</v>
          </cell>
          <cell r="D488">
            <v>991.6</v>
          </cell>
          <cell r="E488">
            <v>991.6</v>
          </cell>
          <cell r="F488">
            <v>1455.6</v>
          </cell>
          <cell r="G488">
            <v>1455.6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</row>
        <row r="489">
          <cell r="A489">
            <v>391001</v>
          </cell>
          <cell r="B489" t="str">
            <v>5203-3900-3910-01-00</v>
          </cell>
          <cell r="C489" t="str">
            <v>Servicios funerarios y de cementerios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</row>
        <row r="490">
          <cell r="A490">
            <v>392001</v>
          </cell>
          <cell r="B490" t="str">
            <v>5203-3900-3920-01-00</v>
          </cell>
          <cell r="C490" t="str">
            <v>Pago de ISR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</row>
        <row r="491">
          <cell r="A491">
            <v>392002</v>
          </cell>
          <cell r="B491" t="str">
            <v>5203-3900-3920-02-00</v>
          </cell>
          <cell r="C491" t="str">
            <v>Pago de IVA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</row>
        <row r="492">
          <cell r="A492">
            <v>392003</v>
          </cell>
          <cell r="B492" t="str">
            <v>5203-3900-3920-03-00</v>
          </cell>
          <cell r="C492" t="str">
            <v>Pago de IETU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</row>
        <row r="493">
          <cell r="A493">
            <v>392004</v>
          </cell>
          <cell r="B493" t="str">
            <v>5203-3900-3920-04-00</v>
          </cell>
          <cell r="C493" t="str">
            <v>Pago de IEPS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</row>
        <row r="494">
          <cell r="A494">
            <v>392005</v>
          </cell>
          <cell r="B494" t="str">
            <v>5203-3900-3920-05-00</v>
          </cell>
          <cell r="C494" t="str">
            <v>Pago de otros impuestos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</row>
        <row r="495">
          <cell r="A495">
            <v>392006</v>
          </cell>
          <cell r="B495" t="str">
            <v>5203-3900-3920-06-00</v>
          </cell>
          <cell r="C495" t="str">
            <v>Pago de derechos</v>
          </cell>
          <cell r="D495">
            <v>8650</v>
          </cell>
          <cell r="E495">
            <v>9880.8799999999992</v>
          </cell>
          <cell r="F495">
            <v>10387.68</v>
          </cell>
          <cell r="G495">
            <v>13215.68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</row>
        <row r="496">
          <cell r="A496">
            <v>393001</v>
          </cell>
          <cell r="B496" t="str">
            <v>5203-3900-3930-01-00</v>
          </cell>
          <cell r="C496" t="str">
            <v>Impuestos y derechos de importación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</row>
        <row r="497">
          <cell r="A497">
            <v>394001</v>
          </cell>
          <cell r="B497" t="str">
            <v>5203-3900-3940-01-00</v>
          </cell>
          <cell r="C497" t="str">
            <v>Gastos Derivados de una Resolución Judicial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</row>
        <row r="498">
          <cell r="A498">
            <v>395001</v>
          </cell>
          <cell r="B498" t="str">
            <v>5203-3900-3950-01-00</v>
          </cell>
          <cell r="C498" t="str">
            <v>Penas, multas, accesorios y actualizaciones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</row>
        <row r="499">
          <cell r="A499">
            <v>396001</v>
          </cell>
          <cell r="B499" t="str">
            <v>5203-3900-3960-01-00</v>
          </cell>
          <cell r="C499" t="str">
            <v>Otros gastos por responsabilidades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</row>
        <row r="500">
          <cell r="A500">
            <v>397001</v>
          </cell>
          <cell r="B500" t="str">
            <v>5203-3900-3970-01-00</v>
          </cell>
          <cell r="C500" t="str">
            <v>Utilidades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</row>
        <row r="501">
          <cell r="A501">
            <v>398001</v>
          </cell>
          <cell r="B501" t="str">
            <v>5203-3900-3980-01-00</v>
          </cell>
          <cell r="C501" t="str">
            <v>Impuesto sobre nóminas y otros que se deriven de una relacion laboral</v>
          </cell>
          <cell r="D501">
            <v>45260.39</v>
          </cell>
          <cell r="E501">
            <v>100706.86</v>
          </cell>
          <cell r="F501">
            <v>158127.51</v>
          </cell>
          <cell r="G501">
            <v>211397.33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</row>
        <row r="502">
          <cell r="A502">
            <v>399001</v>
          </cell>
          <cell r="B502" t="str">
            <v>5203-3900-3990-01-00</v>
          </cell>
          <cell r="C502" t="str">
            <v xml:space="preserve">Exámenes Toxicológicos 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</row>
        <row r="503">
          <cell r="A503">
            <v>399002</v>
          </cell>
          <cell r="B503" t="str">
            <v>5203-3900-3990-02-00</v>
          </cell>
          <cell r="C503" t="str">
            <v>Exámenes de Laboratorio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</row>
        <row r="504">
          <cell r="A504">
            <v>399003</v>
          </cell>
          <cell r="B504" t="str">
            <v>5203-3900-3990-03-00</v>
          </cell>
          <cell r="C504" t="str">
            <v>Gastos de Apoyo de las Funciones Públicas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</row>
        <row r="505">
          <cell r="A505">
            <v>399004</v>
          </cell>
          <cell r="B505" t="str">
            <v>5203-3900-3990-04-00</v>
          </cell>
          <cell r="C505" t="str">
            <v>Desarrollo Parlamentario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</row>
        <row r="506">
          <cell r="A506">
            <v>399005</v>
          </cell>
          <cell r="B506" t="str">
            <v>5203-3900-3990-05-00</v>
          </cell>
          <cell r="C506" t="str">
            <v>Pensiones para automóviles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</row>
        <row r="507">
          <cell r="A507">
            <v>5203</v>
          </cell>
          <cell r="D507">
            <v>205040.62</v>
          </cell>
          <cell r="E507">
            <v>531361.32000000007</v>
          </cell>
          <cell r="F507">
            <v>964553.35000000009</v>
          </cell>
          <cell r="G507">
            <v>1299627.04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</row>
        <row r="508">
          <cell r="A508">
            <v>111001</v>
          </cell>
          <cell r="B508" t="str">
            <v>5401-1100-1110-01-00</v>
          </cell>
          <cell r="C508" t="str">
            <v xml:space="preserve">Dietas 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</row>
        <row r="509">
          <cell r="A509">
            <v>112001</v>
          </cell>
          <cell r="B509" t="str">
            <v>5401-1100-1120-01-00</v>
          </cell>
          <cell r="C509" t="str">
            <v>Haberes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</row>
        <row r="510">
          <cell r="A510">
            <v>113001</v>
          </cell>
          <cell r="B510" t="str">
            <v>5401-1100-1130-01-00</v>
          </cell>
          <cell r="C510" t="str">
            <v>Sueldos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</row>
        <row r="511">
          <cell r="A511">
            <v>114001</v>
          </cell>
          <cell r="B511" t="str">
            <v>5401-1100-1140-01-00</v>
          </cell>
          <cell r="C511" t="str">
            <v>Remuneraciones por adscripción laboral en el extranjero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</row>
        <row r="512">
          <cell r="A512">
            <v>121001</v>
          </cell>
          <cell r="B512" t="str">
            <v>5401-1200-1210-01-00</v>
          </cell>
          <cell r="C512" t="str">
            <v>Honorarios Asimilados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</row>
        <row r="513">
          <cell r="A513">
            <v>122001</v>
          </cell>
          <cell r="B513" t="str">
            <v>5401-1200-1220-01-00</v>
          </cell>
          <cell r="C513" t="str">
            <v xml:space="preserve">Sueldo Base a Personal Eventual 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</row>
        <row r="514">
          <cell r="A514">
            <v>122002</v>
          </cell>
          <cell r="B514" t="str">
            <v>5401-1200-1220-02-00</v>
          </cell>
          <cell r="C514" t="str">
            <v xml:space="preserve">Compensaciones a sustitutos de profesores 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</row>
        <row r="515">
          <cell r="A515">
            <v>122003</v>
          </cell>
          <cell r="B515" t="str">
            <v>5401-1200-1220-03-00</v>
          </cell>
          <cell r="C515" t="str">
            <v>Lista de Raya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</row>
        <row r="516">
          <cell r="A516">
            <v>123001</v>
          </cell>
          <cell r="B516" t="str">
            <v>5401-1200-1230-01-00</v>
          </cell>
          <cell r="C516" t="str">
            <v>Retribuciones por servicios de carácter social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</row>
        <row r="517">
          <cell r="A517">
            <v>124001</v>
          </cell>
          <cell r="B517" t="str">
            <v>5401-1200-1240-01-00</v>
          </cell>
          <cell r="C517" t="str">
            <v>Retribución a los representantes de los trabajadores y de los patrones en la Junta de Conciliación y Arbitraje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</row>
        <row r="518">
          <cell r="A518">
            <v>131001</v>
          </cell>
          <cell r="B518" t="str">
            <v>5401-1300-1310-01-00</v>
          </cell>
          <cell r="C518" t="str">
            <v xml:space="preserve">Prima Quinquenal 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</row>
        <row r="519">
          <cell r="A519">
            <v>131002</v>
          </cell>
          <cell r="B519" t="str">
            <v>5401-1300-1310-02-00</v>
          </cell>
          <cell r="C519" t="str">
            <v xml:space="preserve">Acreditación por años de servicios en la docencia y al personal administrativo de las instituciones de Educación Superior 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</row>
        <row r="520">
          <cell r="A520">
            <v>131003</v>
          </cell>
          <cell r="B520" t="str">
            <v>5401-1300-1310-03-00</v>
          </cell>
          <cell r="C520" t="str">
            <v>Prima de Antigüedad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</row>
        <row r="521">
          <cell r="A521">
            <v>132001</v>
          </cell>
          <cell r="B521" t="str">
            <v>5401-1300-1320-01-00</v>
          </cell>
          <cell r="C521" t="str">
            <v>Prima de Vacaciones y Dominical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</row>
        <row r="522">
          <cell r="A522">
            <v>132002</v>
          </cell>
          <cell r="B522" t="str">
            <v>5401-1300-1320-02-00</v>
          </cell>
          <cell r="C522" t="str">
            <v>Gratificación Anual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</row>
        <row r="523">
          <cell r="A523">
            <v>133001</v>
          </cell>
          <cell r="B523" t="str">
            <v>5401-1300-1330-01-00</v>
          </cell>
          <cell r="C523" t="str">
            <v>Horas extras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</row>
        <row r="524">
          <cell r="A524">
            <v>134001</v>
          </cell>
          <cell r="B524" t="str">
            <v>5401-1300-1340-01-00</v>
          </cell>
          <cell r="C524" t="str">
            <v>Compensaciones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</row>
        <row r="525">
          <cell r="A525">
            <v>134002</v>
          </cell>
          <cell r="B525" t="str">
            <v>5401-1300-1340-02-00</v>
          </cell>
          <cell r="C525" t="str">
            <v>Compensaciones cuerpos de seguridad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</row>
        <row r="526">
          <cell r="A526">
            <v>134003</v>
          </cell>
          <cell r="B526" t="str">
            <v>5401-1300-1340-03-00</v>
          </cell>
          <cell r="C526" t="str">
            <v xml:space="preserve">Compensación por Actualización y Formación Academica 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</row>
        <row r="527">
          <cell r="A527">
            <v>134004</v>
          </cell>
          <cell r="B527" t="str">
            <v>5401-1300-1340-04-00</v>
          </cell>
          <cell r="C527" t="str">
            <v xml:space="preserve">Acreditación por titulación en la docencia 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</row>
        <row r="528">
          <cell r="A528">
            <v>134005</v>
          </cell>
          <cell r="B528" t="str">
            <v>5401-1300-1340-05-00</v>
          </cell>
          <cell r="C528" t="str">
            <v xml:space="preserve">Acreditación al personal docente por años de estudios de Licenciatura 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</row>
        <row r="529">
          <cell r="A529">
            <v>134006</v>
          </cell>
          <cell r="B529" t="str">
            <v>5401-1300-1340-06-00</v>
          </cell>
          <cell r="C529" t="str">
            <v>Compensaciones por servicios eventuales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</row>
        <row r="530">
          <cell r="A530">
            <v>134007</v>
          </cell>
          <cell r="B530" t="str">
            <v>5401-1300-1340-07-00</v>
          </cell>
          <cell r="C530" t="str">
            <v>Compensaciones Adicionales por servicios especiales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</row>
        <row r="531">
          <cell r="A531">
            <v>134008</v>
          </cell>
          <cell r="B531" t="str">
            <v>5401-1300-1340-08-00</v>
          </cell>
          <cell r="C531" t="str">
            <v>Asignaciones docentes, pedagógicas genericas y específicas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</row>
        <row r="532">
          <cell r="A532">
            <v>134009</v>
          </cell>
          <cell r="B532" t="str">
            <v>5401-1300-1340-09-00</v>
          </cell>
          <cell r="C532" t="str">
            <v xml:space="preserve">Compensación por Adquisición de Material Didáctico 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</row>
        <row r="533">
          <cell r="A533">
            <v>135001</v>
          </cell>
          <cell r="B533" t="str">
            <v>5401-1300-1350-01-00</v>
          </cell>
          <cell r="C533" t="str">
            <v>Sobrehaberes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</row>
        <row r="534">
          <cell r="A534">
            <v>136001</v>
          </cell>
          <cell r="B534" t="str">
            <v>5401-1300-1360-01-00</v>
          </cell>
          <cell r="C534" t="str">
            <v>Asignaciones de técnico, de mando, por comisión, de vuelo y de técnico especial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</row>
        <row r="535">
          <cell r="A535">
            <v>137001</v>
          </cell>
          <cell r="B535" t="str">
            <v>5401-1300-1370-01-00</v>
          </cell>
          <cell r="C535" t="str">
            <v>Honorarios especiales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</row>
        <row r="536">
          <cell r="A536">
            <v>138001</v>
          </cell>
          <cell r="B536" t="str">
            <v>5401-1300-1380-01-00</v>
          </cell>
          <cell r="C536" t="str">
            <v>Participaciones por vigilancia en el cumplimiento de las leyes y custodia de valores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</row>
        <row r="537">
          <cell r="A537">
            <v>141001</v>
          </cell>
          <cell r="B537" t="str">
            <v>5401-1400-1410-01-00</v>
          </cell>
          <cell r="C537" t="str">
            <v>Aportaciones al ISSSTE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</row>
        <row r="538">
          <cell r="A538">
            <v>141002</v>
          </cell>
          <cell r="B538" t="str">
            <v>5401-1400-1410-02-00</v>
          </cell>
          <cell r="C538" t="str">
            <v>Aportaciones al IMSS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</row>
        <row r="539">
          <cell r="A539">
            <v>141003</v>
          </cell>
          <cell r="B539" t="str">
            <v>5401-1400-1410-03-00</v>
          </cell>
          <cell r="C539" t="str">
            <v>Aportaciones a otros institutos de seguridad social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</row>
        <row r="540">
          <cell r="A540">
            <v>141004</v>
          </cell>
          <cell r="B540" t="str">
            <v>5401-1400-1410-04-00</v>
          </cell>
          <cell r="C540" t="str">
            <v>Aportaciones al Seguro de Cesantía en Edad Avanzada y Vejez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</row>
        <row r="541">
          <cell r="A541">
            <v>142001</v>
          </cell>
          <cell r="B541" t="str">
            <v>5401-1400-1420-01-00</v>
          </cell>
          <cell r="C541" t="str">
            <v>Aportaciones a FOVISSSTE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</row>
        <row r="542">
          <cell r="A542">
            <v>142002</v>
          </cell>
          <cell r="B542" t="str">
            <v>5401-1400-1420-02-00</v>
          </cell>
          <cell r="C542" t="str">
            <v>Aportaciones a la INFONAVIT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</row>
        <row r="543">
          <cell r="A543">
            <v>142003</v>
          </cell>
          <cell r="B543" t="str">
            <v>5401-1400-1420-03-00</v>
          </cell>
          <cell r="C543" t="str">
            <v>Aportaciones a otras Instituciones de Fondos de Vivienda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</row>
        <row r="544">
          <cell r="A544">
            <v>143001</v>
          </cell>
          <cell r="B544" t="str">
            <v>5401-1400-1430-01-00</v>
          </cell>
          <cell r="C544" t="str">
            <v>Aportaciones al S.A.R.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</row>
        <row r="545">
          <cell r="A545">
            <v>144001</v>
          </cell>
          <cell r="B545" t="str">
            <v>5401-1400-1440-01-00</v>
          </cell>
          <cell r="C545" t="str">
            <v>Cuotas al Seguro de Vida Personal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</row>
        <row r="546">
          <cell r="A546">
            <v>144002</v>
          </cell>
          <cell r="B546" t="str">
            <v>5401-1400-1440-02-00</v>
          </cell>
          <cell r="C546" t="str">
            <v>Cuotas al Seguro de Vida de los Cuerpos de Seguridad y Procuración de Justicia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</row>
        <row r="547">
          <cell r="A547">
            <v>144003</v>
          </cell>
          <cell r="B547" t="str">
            <v>5401-1400-1440-03-00</v>
          </cell>
          <cell r="C547" t="str">
            <v xml:space="preserve">Cuotas para el Seguro Colectivo de Retiro 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</row>
        <row r="548">
          <cell r="A548">
            <v>151001</v>
          </cell>
          <cell r="B548" t="str">
            <v>5401-1500-1510-01-00</v>
          </cell>
          <cell r="C548" t="str">
            <v>Cuotas para el fondo de ahorro y fondo de trabajo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</row>
        <row r="549">
          <cell r="A549">
            <v>152001</v>
          </cell>
          <cell r="B549" t="str">
            <v>5401-1500-1520-01-00</v>
          </cell>
          <cell r="C549" t="str">
            <v>Indemnizaciones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</row>
        <row r="550">
          <cell r="A550">
            <v>153001</v>
          </cell>
          <cell r="B550" t="str">
            <v>5401-1500-1530-01-00</v>
          </cell>
          <cell r="C550" t="str">
            <v>Fondo para Pensiones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</row>
        <row r="551">
          <cell r="A551">
            <v>154001</v>
          </cell>
          <cell r="B551" t="str">
            <v>5401-1500-1540-01-00</v>
          </cell>
          <cell r="C551" t="str">
            <v xml:space="preserve">Prestaciones establecidas por condiciones generales de trabajo 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</row>
        <row r="552">
          <cell r="A552">
            <v>154002</v>
          </cell>
          <cell r="B552" t="str">
            <v>5401-1500-1540-02-00</v>
          </cell>
          <cell r="C552" t="str">
            <v xml:space="preserve">Compensación Garantizada 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</row>
        <row r="553">
          <cell r="A553">
            <v>154003</v>
          </cell>
          <cell r="B553" t="str">
            <v>5401-1500-1540-03-00</v>
          </cell>
          <cell r="C553" t="str">
            <v xml:space="preserve">Asignaciones Adicionales al Sueldo 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</row>
        <row r="554">
          <cell r="A554">
            <v>154004</v>
          </cell>
          <cell r="B554" t="str">
            <v>5401-1500-1540-04-00</v>
          </cell>
          <cell r="C554" t="str">
            <v>Ayuda para Útiles Escolares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</row>
        <row r="555">
          <cell r="A555">
            <v>154005</v>
          </cell>
          <cell r="B555" t="str">
            <v>5401-1500-1540-05-00</v>
          </cell>
          <cell r="C555" t="str">
            <v>Ayuda para Transporte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</row>
        <row r="556">
          <cell r="A556">
            <v>155001</v>
          </cell>
          <cell r="B556" t="str">
            <v>5401-1500-1550-01-00</v>
          </cell>
          <cell r="C556" t="str">
            <v>Apoyos a la capacitación de los servidores públicos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</row>
        <row r="557">
          <cell r="A557">
            <v>159001</v>
          </cell>
          <cell r="B557" t="str">
            <v>5401-1500-1590-01-00</v>
          </cell>
          <cell r="C557" t="str">
            <v>Cuotas para el seguro de gastos médicos del personal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</row>
        <row r="558">
          <cell r="A558">
            <v>159002</v>
          </cell>
          <cell r="B558" t="str">
            <v>5401-1500-1590-02-00</v>
          </cell>
          <cell r="C558" t="str">
            <v>Otras Prestaciones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</row>
        <row r="559">
          <cell r="A559">
            <v>161001</v>
          </cell>
          <cell r="B559" t="str">
            <v>5401-1600-1610-01-00</v>
          </cell>
          <cell r="C559" t="str">
            <v>Provisiones sobre remuneraciones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</row>
        <row r="560">
          <cell r="A560">
            <v>171001</v>
          </cell>
          <cell r="B560" t="str">
            <v>5401-1700-1710-01-00</v>
          </cell>
          <cell r="C560" t="str">
            <v>Estímulos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</row>
        <row r="561">
          <cell r="A561">
            <v>172001</v>
          </cell>
          <cell r="B561" t="str">
            <v>5401-1700-1720-01-00</v>
          </cell>
          <cell r="C561" t="str">
            <v>Recompensas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</row>
        <row r="562">
          <cell r="A562">
            <v>5401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</row>
        <row r="563">
          <cell r="A563">
            <v>211001</v>
          </cell>
          <cell r="B563" t="str">
            <v>5402-2100-2110-01-00</v>
          </cell>
          <cell r="C563" t="str">
            <v>Material de Oficina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</row>
        <row r="564">
          <cell r="A564">
            <v>211002</v>
          </cell>
          <cell r="B564" t="str">
            <v>5402-2100-2110-02-00</v>
          </cell>
          <cell r="C564" t="str">
            <v xml:space="preserve">Gastos de Oficina 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</row>
        <row r="565">
          <cell r="A565">
            <v>212001</v>
          </cell>
          <cell r="B565" t="str">
            <v>5402-2100-2120-01-00</v>
          </cell>
          <cell r="C565" t="str">
            <v>Materiales y Útiles de Impresión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</row>
        <row r="566">
          <cell r="A566">
            <v>212002</v>
          </cell>
          <cell r="B566" t="str">
            <v>5402-2100-2120-02-00</v>
          </cell>
          <cell r="C566" t="str">
            <v>Materiales y Suministros de Fotografía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</row>
        <row r="567">
          <cell r="A567">
            <v>213001</v>
          </cell>
          <cell r="B567" t="str">
            <v>5402-2100-2130-01-00</v>
          </cell>
          <cell r="C567" t="str">
            <v>Material estadístico y geográfico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</row>
        <row r="568">
          <cell r="A568">
            <v>214001</v>
          </cell>
          <cell r="B568" t="str">
            <v>5402-2100-2140-01-00</v>
          </cell>
          <cell r="C568" t="str">
            <v xml:space="preserve"> Material para Bienes Informáticos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</row>
        <row r="569">
          <cell r="A569">
            <v>214002</v>
          </cell>
          <cell r="B569" t="str">
            <v>5402-2100-2140-02-00</v>
          </cell>
          <cell r="C569" t="str">
            <v>Materiales de Grabación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</row>
        <row r="570">
          <cell r="A570">
            <v>215001</v>
          </cell>
          <cell r="B570" t="str">
            <v>5402-2100-2150-01-00</v>
          </cell>
          <cell r="C570" t="str">
            <v>Suscripciones a Publicaciones y Periódicos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</row>
        <row r="571">
          <cell r="A571">
            <v>216001</v>
          </cell>
          <cell r="B571" t="str">
            <v>5402-2100-2160-01-00</v>
          </cell>
          <cell r="C571" t="str">
            <v>Material de Limpieza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</row>
        <row r="572">
          <cell r="A572">
            <v>217001</v>
          </cell>
          <cell r="B572" t="str">
            <v>5402-2100-2170-01-00</v>
          </cell>
          <cell r="C572" t="str">
            <v>Material Didáctico</v>
          </cell>
          <cell r="D572">
            <v>0</v>
          </cell>
          <cell r="E572">
            <v>32274.17</v>
          </cell>
          <cell r="F572">
            <v>54139.62</v>
          </cell>
          <cell r="G572">
            <v>71843.210000000006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</row>
        <row r="573">
          <cell r="A573">
            <v>218001</v>
          </cell>
          <cell r="B573" t="str">
            <v>5402-2100-2180-01-00</v>
          </cell>
          <cell r="C573" t="str">
            <v>Placas de circulación vehicular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</row>
        <row r="574">
          <cell r="A574">
            <v>218002</v>
          </cell>
          <cell r="B574" t="str">
            <v>5402-2100-2180-02-00</v>
          </cell>
          <cell r="C574" t="str">
            <v>Identificadores e Iconos de señalización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</row>
        <row r="575">
          <cell r="A575">
            <v>221001</v>
          </cell>
          <cell r="B575" t="str">
            <v>5402-2200-2210-01-00</v>
          </cell>
          <cell r="C575" t="str">
            <v>Alimentación de Personas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</row>
        <row r="576">
          <cell r="A576">
            <v>221002</v>
          </cell>
          <cell r="B576" t="str">
            <v>5402-2200-2210-02-00</v>
          </cell>
          <cell r="C576" t="str">
            <v>Alimentación para Personas Derivado de la Presentación de Servicios Públicos en Cuerpos de Seguridad Pública, de reinserción Social y Procuración de Justicia.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</row>
        <row r="577">
          <cell r="A577">
            <v>222001</v>
          </cell>
          <cell r="B577" t="str">
            <v>5402-2200-2220-01-00</v>
          </cell>
          <cell r="C577" t="str">
            <v>Alimentación de Animales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</row>
        <row r="578">
          <cell r="A578">
            <v>223001</v>
          </cell>
          <cell r="B578" t="str">
            <v>5402-2200-2230-01-00</v>
          </cell>
          <cell r="C578" t="str">
            <v>Utensilios para el Servicio de Alimentación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</row>
        <row r="579">
          <cell r="A579">
            <v>231001</v>
          </cell>
          <cell r="B579" t="str">
            <v>5402-2300-2310-01-00</v>
          </cell>
          <cell r="C579" t="str">
            <v>Productos agrícolas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</row>
        <row r="580">
          <cell r="A580">
            <v>231002</v>
          </cell>
          <cell r="B580" t="str">
            <v>5402-2300-2310-02-00</v>
          </cell>
          <cell r="C580" t="str">
            <v>Productos pecuarios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</row>
        <row r="581">
          <cell r="A581">
            <v>231003</v>
          </cell>
          <cell r="B581" t="str">
            <v>5402-2300-2310-03-00</v>
          </cell>
          <cell r="C581" t="str">
            <v>Productos forestales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</row>
        <row r="582">
          <cell r="A582">
            <v>231004</v>
          </cell>
          <cell r="B582" t="str">
            <v>5402-2300-2310-04-00</v>
          </cell>
          <cell r="C582" t="str">
            <v>Productos de madera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</row>
        <row r="583">
          <cell r="A583">
            <v>232001</v>
          </cell>
          <cell r="B583" t="str">
            <v>5402-2300-2320-01-00</v>
          </cell>
          <cell r="C583" t="str">
            <v>Insumos textiles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</row>
        <row r="584">
          <cell r="A584">
            <v>233001</v>
          </cell>
          <cell r="B584" t="str">
            <v>5402-2300-2330-01-00</v>
          </cell>
          <cell r="C584" t="str">
            <v>Productos de papel, cartón e impresos adquiridos como materia prima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</row>
        <row r="585">
          <cell r="A585">
            <v>234001</v>
          </cell>
          <cell r="B585" t="str">
            <v>5402-2300-2340-01-00</v>
          </cell>
          <cell r="C585" t="str">
            <v xml:space="preserve">Combustibles, lubricantes y aditivos, 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</row>
        <row r="586">
          <cell r="A586">
            <v>235001</v>
          </cell>
          <cell r="B586" t="str">
            <v>5402-2300-2350-01-00</v>
          </cell>
          <cell r="C586" t="str">
            <v>Productos químicos, farmacéuticos y de laboratorio adquiridos como materia prima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</row>
        <row r="587">
          <cell r="A587">
            <v>236001</v>
          </cell>
          <cell r="B587" t="str">
            <v>5402-2300-2360-01-00</v>
          </cell>
          <cell r="C587" t="str">
            <v>Productos metálicos y a base de minerales no metálicos adquiridos como materia prima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</row>
        <row r="588">
          <cell r="A588">
            <v>237001</v>
          </cell>
          <cell r="B588" t="str">
            <v>5402-2300-2370-01-00</v>
          </cell>
          <cell r="C588" t="str">
            <v>Productos de cuero, piel, plástico y hule adquiridos como materia prima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</row>
        <row r="589">
          <cell r="A589">
            <v>238001</v>
          </cell>
          <cell r="B589" t="str">
            <v>5402-2300-2380-01-00</v>
          </cell>
          <cell r="C589" t="str">
            <v>Mercancías adquiridas para su comercialización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</row>
        <row r="590">
          <cell r="A590">
            <v>239001</v>
          </cell>
          <cell r="B590" t="str">
            <v>5402-2300-2390-01-00</v>
          </cell>
          <cell r="C590" t="str">
            <v>Otros productos adquiridos como materia prima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</row>
        <row r="591">
          <cell r="A591">
            <v>241001</v>
          </cell>
          <cell r="B591" t="str">
            <v>5402-2400-2410-01-00</v>
          </cell>
          <cell r="C591" t="str">
            <v>Productos minerales no metálicos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</row>
        <row r="592">
          <cell r="A592">
            <v>242001</v>
          </cell>
          <cell r="B592" t="str">
            <v>5402-2400-2420-01-00</v>
          </cell>
          <cell r="C592" t="str">
            <v>Cemento y productos de concreto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</row>
        <row r="593">
          <cell r="A593">
            <v>243001</v>
          </cell>
          <cell r="B593" t="str">
            <v>5402-2400-2430-01-00</v>
          </cell>
          <cell r="C593" t="str">
            <v>Cal, yeso y productos de yeso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</row>
        <row r="594">
          <cell r="A594">
            <v>244001</v>
          </cell>
          <cell r="B594" t="str">
            <v>5402-2400-2440-01-00</v>
          </cell>
          <cell r="C594" t="str">
            <v>Madera y productos de madera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</row>
        <row r="595">
          <cell r="A595">
            <v>245001</v>
          </cell>
          <cell r="B595" t="str">
            <v>5402-2400-2450-01-00</v>
          </cell>
          <cell r="C595" t="str">
            <v>Vidrio y productos de vidrio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</row>
        <row r="596">
          <cell r="A596">
            <v>246001</v>
          </cell>
          <cell r="B596" t="str">
            <v>5402-2400-2460-01-00</v>
          </cell>
          <cell r="C596" t="str">
            <v>Material Eléctrico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</row>
        <row r="597">
          <cell r="A597">
            <v>246002</v>
          </cell>
          <cell r="B597" t="str">
            <v>5402-2400-2460-02-00</v>
          </cell>
          <cell r="C597" t="str">
            <v>Material Electrónico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</row>
        <row r="598">
          <cell r="A598">
            <v>247001</v>
          </cell>
          <cell r="B598" t="str">
            <v>5402-2400-2470-01-00</v>
          </cell>
          <cell r="C598" t="str">
            <v>Artículos metálicos para la construcción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</row>
        <row r="599">
          <cell r="A599">
            <v>248001</v>
          </cell>
          <cell r="B599" t="str">
            <v>5402-2400-2480-01-00</v>
          </cell>
          <cell r="C599" t="str">
            <v>Materiales complementarios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</row>
        <row r="600">
          <cell r="A600">
            <v>249001</v>
          </cell>
          <cell r="B600" t="str">
            <v>5402-2400-2490-01-00</v>
          </cell>
          <cell r="C600" t="str">
            <v>Otros materiales y artículos de construcción y reparación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</row>
        <row r="601">
          <cell r="A601">
            <v>251001</v>
          </cell>
          <cell r="B601" t="str">
            <v>5402-2500-2510-01-00</v>
          </cell>
          <cell r="C601" t="str">
            <v>Sustancias Químicas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</row>
        <row r="602">
          <cell r="A602">
            <v>252001</v>
          </cell>
          <cell r="B602" t="str">
            <v>5402-2500-2520-01-00</v>
          </cell>
          <cell r="C602" t="str">
            <v>Plaguicidas, Abonos y Fertilizantes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</row>
        <row r="603">
          <cell r="A603">
            <v>253001</v>
          </cell>
          <cell r="B603" t="str">
            <v>5402-2500-2530-01-00</v>
          </cell>
          <cell r="C603" t="str">
            <v>Medicinas y Productos Farmacéuticos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</row>
        <row r="604">
          <cell r="A604">
            <v>254001</v>
          </cell>
          <cell r="B604" t="str">
            <v>5402-2500-2540-01-00</v>
          </cell>
          <cell r="C604" t="str">
            <v>Materiales y Suministros Médicos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</row>
        <row r="605">
          <cell r="A605">
            <v>255001</v>
          </cell>
          <cell r="B605" t="str">
            <v>5402-2500-2550-01-00</v>
          </cell>
          <cell r="C605" t="str">
            <v>Materiales y Suministros de Laboratorio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</row>
        <row r="606">
          <cell r="A606">
            <v>256001</v>
          </cell>
          <cell r="B606" t="str">
            <v>5402-2500-2560-01-00</v>
          </cell>
          <cell r="C606" t="str">
            <v>Fibras sintéticas, hules, plásticos y derivados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</row>
        <row r="607">
          <cell r="A607">
            <v>259001</v>
          </cell>
          <cell r="B607" t="str">
            <v>5402-2500-2590-01-00</v>
          </cell>
          <cell r="C607" t="str">
            <v>Otros productos químicos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</row>
        <row r="608">
          <cell r="A608">
            <v>261001</v>
          </cell>
          <cell r="B608" t="str">
            <v>5402-2600-2610-01-00</v>
          </cell>
          <cell r="C608" t="str">
            <v>Combustibles y Lubricantes vehículos y equipos terrestres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</row>
        <row r="609">
          <cell r="A609">
            <v>261002</v>
          </cell>
          <cell r="B609" t="str">
            <v>5402-2600-2610-02-00</v>
          </cell>
          <cell r="C609" t="str">
            <v>Combustibles y Lubricantes vehículos aéreos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</row>
        <row r="610">
          <cell r="A610">
            <v>261003</v>
          </cell>
          <cell r="B610" t="str">
            <v>5402-2600-2610-03-00</v>
          </cell>
          <cell r="C610" t="str">
            <v xml:space="preserve">Combustibles y Lubricantes para otro tipo vehículos 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</row>
        <row r="611">
          <cell r="A611">
            <v>262001</v>
          </cell>
          <cell r="B611" t="str">
            <v>5402-2600-2620-01-00</v>
          </cell>
          <cell r="C611" t="str">
            <v>Carbón y sus derivados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</row>
        <row r="612">
          <cell r="A612">
            <v>271001</v>
          </cell>
          <cell r="B612" t="str">
            <v>5402-2700-2710-01-00</v>
          </cell>
          <cell r="C612" t="str">
            <v>Vestuario, Uniformes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</row>
        <row r="613">
          <cell r="A613">
            <v>272001</v>
          </cell>
          <cell r="B613" t="str">
            <v>5402-2700-2720-01-00</v>
          </cell>
          <cell r="C613" t="str">
            <v>Prendas de Protección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</row>
        <row r="614">
          <cell r="A614">
            <v>273001</v>
          </cell>
          <cell r="B614" t="str">
            <v>5402-2700-2730-01-00</v>
          </cell>
          <cell r="C614" t="str">
            <v>Artículos Deportivos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</row>
        <row r="615">
          <cell r="A615">
            <v>274001</v>
          </cell>
          <cell r="B615" t="str">
            <v>5402-2700-2740-01-00</v>
          </cell>
          <cell r="C615" t="str">
            <v>Productos textiles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</row>
        <row r="616">
          <cell r="A616">
            <v>275001</v>
          </cell>
          <cell r="B616" t="str">
            <v>5402-2700-2750-01-00</v>
          </cell>
          <cell r="C616" t="str">
            <v>Blancos y otros productos textiles, excepto prendas de vestir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</row>
        <row r="617">
          <cell r="A617">
            <v>281001</v>
          </cell>
          <cell r="B617" t="str">
            <v>5402-2800-2810-01-00</v>
          </cell>
          <cell r="C617" t="str">
            <v>Sustancias y Materiales Explosivos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</row>
        <row r="618">
          <cell r="A618">
            <v>282001</v>
          </cell>
          <cell r="B618" t="str">
            <v>5402-2800-2820-01-00</v>
          </cell>
          <cell r="C618" t="str">
            <v>Materiales de Seguridad Pública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</row>
        <row r="619">
          <cell r="A619">
            <v>283001</v>
          </cell>
          <cell r="B619" t="str">
            <v>5402-2800-2830-01-00</v>
          </cell>
          <cell r="C619" t="str">
            <v>Prendas de protección para seguridad pública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</row>
        <row r="620">
          <cell r="A620">
            <v>291001</v>
          </cell>
          <cell r="B620" t="str">
            <v>5402-2900-2910-01-00</v>
          </cell>
          <cell r="C620" t="str">
            <v>Herramientas Menores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</row>
        <row r="621">
          <cell r="A621">
            <v>292001</v>
          </cell>
          <cell r="B621" t="str">
            <v>5402-2900-2920-01-00</v>
          </cell>
          <cell r="C621" t="str">
            <v>Refacciones y accesorios menores de edificios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</row>
        <row r="622">
          <cell r="A622">
            <v>293001</v>
          </cell>
          <cell r="B622" t="str">
            <v>5402-2900-2930-01-00</v>
          </cell>
          <cell r="C622" t="str">
            <v>Refacciones y accesorios menores de mobiliario y equipo de administración, educacional y recreativo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</row>
        <row r="623">
          <cell r="A623">
            <v>294001</v>
          </cell>
          <cell r="B623" t="str">
            <v>5402-2900-2940-01-00</v>
          </cell>
          <cell r="C623" t="str">
            <v>Refacciones y accesorios menores de equipo de cómputo y tecnologías de la información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</row>
        <row r="624">
          <cell r="A624">
            <v>295001</v>
          </cell>
          <cell r="B624" t="str">
            <v>5402-2900-2950-01-00</v>
          </cell>
          <cell r="C624" t="str">
            <v>Refacciones y accesorios menores de equipo e instrumental médico y de laboratorio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</row>
        <row r="625">
          <cell r="A625">
            <v>296001</v>
          </cell>
          <cell r="B625" t="str">
            <v>5402-2900-2960-01-00</v>
          </cell>
          <cell r="C625" t="str">
            <v>Refacciones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</row>
        <row r="626">
          <cell r="A626">
            <v>297001</v>
          </cell>
          <cell r="B626" t="str">
            <v>5402-2900-2970-01-00</v>
          </cell>
          <cell r="C626" t="str">
            <v>Refacciones y accesorios menores de equipo de defensa y seguridad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</row>
        <row r="627">
          <cell r="A627">
            <v>298001</v>
          </cell>
          <cell r="B627" t="str">
            <v>5402-2900-2980-01-00</v>
          </cell>
          <cell r="C627" t="str">
            <v>Refacciones y accesorios menores de maquinaria y otros equipos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</row>
        <row r="628">
          <cell r="A628">
            <v>299001</v>
          </cell>
          <cell r="B628" t="str">
            <v>5402-2900-2990-01-00</v>
          </cell>
          <cell r="C628" t="str">
            <v>Refacciones y accesorios menores otros bienes muebles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</row>
        <row r="629">
          <cell r="A629">
            <v>5402</v>
          </cell>
          <cell r="D629">
            <v>0</v>
          </cell>
          <cell r="E629">
            <v>32274.17</v>
          </cell>
          <cell r="F629">
            <v>54139.62</v>
          </cell>
          <cell r="G629">
            <v>71843.210000000006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</row>
        <row r="630">
          <cell r="A630">
            <v>311001</v>
          </cell>
          <cell r="B630" t="str">
            <v>5403-3100-3110-01-00</v>
          </cell>
          <cell r="C630" t="str">
            <v xml:space="preserve">Servicio de Energía Eléctrica 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</row>
        <row r="631">
          <cell r="A631">
            <v>312001</v>
          </cell>
          <cell r="B631" t="str">
            <v>5403-3100-3120-01-00</v>
          </cell>
          <cell r="C631" t="str">
            <v>Gas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</row>
        <row r="632">
          <cell r="A632">
            <v>313001</v>
          </cell>
          <cell r="B632" t="str">
            <v>5403-3100-3130-01-00</v>
          </cell>
          <cell r="C632" t="str">
            <v xml:space="preserve">Servicio de Agua 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</row>
        <row r="633">
          <cell r="A633">
            <v>314001</v>
          </cell>
          <cell r="B633" t="str">
            <v>5403-3100-3140-01-00</v>
          </cell>
          <cell r="C633" t="str">
            <v>Servicio Telefónico Tradicional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</row>
        <row r="634">
          <cell r="A634">
            <v>316001</v>
          </cell>
          <cell r="B634" t="str">
            <v>5403-3100-3160-01-00</v>
          </cell>
          <cell r="C634" t="str">
            <v xml:space="preserve">Servicios de Telecomunicaciones 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</row>
        <row r="635">
          <cell r="A635">
            <v>316002</v>
          </cell>
          <cell r="B635" t="str">
            <v>5403-3100-3160-02-00</v>
          </cell>
          <cell r="C635" t="str">
            <v xml:space="preserve">Servicio de Radiolocalización 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</row>
        <row r="636">
          <cell r="A636">
            <v>317001</v>
          </cell>
          <cell r="B636" t="str">
            <v>5403-3100-3170-01-00</v>
          </cell>
          <cell r="C636" t="str">
            <v xml:space="preserve">Servicios de Conducción de Señales Analógicas y Digitales 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</row>
        <row r="637">
          <cell r="A637">
            <v>318001</v>
          </cell>
          <cell r="B637" t="str">
            <v>5403-3100-3180-01-00</v>
          </cell>
          <cell r="C637" t="str">
            <v xml:space="preserve">Servicio Postal 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</row>
        <row r="638">
          <cell r="A638">
            <v>318002</v>
          </cell>
          <cell r="B638" t="str">
            <v>5403-3100-3180-02-00</v>
          </cell>
          <cell r="C638" t="str">
            <v xml:space="preserve">Servicio Telegráfico 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</row>
        <row r="639">
          <cell r="A639">
            <v>319001</v>
          </cell>
          <cell r="B639" t="str">
            <v>5403-3100-3190-01-00</v>
          </cell>
          <cell r="C639" t="str">
            <v>Servicios integrales y otros servicios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</row>
        <row r="640">
          <cell r="A640">
            <v>321001</v>
          </cell>
          <cell r="B640" t="str">
            <v>5403-3200-3210-01-00</v>
          </cell>
          <cell r="C640" t="str">
            <v>Arrendamiento de terrenos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</row>
        <row r="641">
          <cell r="A641">
            <v>322001</v>
          </cell>
          <cell r="B641" t="str">
            <v>5403-3200-3220-01-00</v>
          </cell>
          <cell r="C641" t="str">
            <v>Arrendamiento de edificios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</row>
        <row r="642">
          <cell r="A642">
            <v>323001</v>
          </cell>
          <cell r="B642" t="str">
            <v>5403-3200-3230-01-00</v>
          </cell>
          <cell r="C642" t="str">
            <v xml:space="preserve">Arrendamiento de Equipo y Bienes Informáticos 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</row>
        <row r="643">
          <cell r="A643">
            <v>323002</v>
          </cell>
          <cell r="B643" t="str">
            <v>5403-3200-3230-02-00</v>
          </cell>
          <cell r="C643" t="str">
            <v>Arrendamiento de Equipo de Fotocopiado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</row>
        <row r="644">
          <cell r="A644">
            <v>324001</v>
          </cell>
          <cell r="B644" t="str">
            <v>5403-3200-3240-01-00</v>
          </cell>
          <cell r="C644" t="str">
            <v>Arrendamiento de equipo e instrumental médico y de laboratorio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</row>
        <row r="645">
          <cell r="A645">
            <v>325001</v>
          </cell>
          <cell r="B645" t="str">
            <v>5403-3200-3250-01-00</v>
          </cell>
          <cell r="C645" t="str">
            <v>Servicios de arrendamiento de vehículos y equipo de transporte.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</row>
        <row r="646">
          <cell r="A646">
            <v>326001</v>
          </cell>
          <cell r="B646" t="str">
            <v>5403-3200-3260-01-00</v>
          </cell>
          <cell r="C646" t="str">
            <v>Arrendamiento de Maquinaria y Equipo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</row>
        <row r="647">
          <cell r="A647">
            <v>327001</v>
          </cell>
          <cell r="B647" t="str">
            <v>5403-3200-3270-01-00</v>
          </cell>
          <cell r="C647" t="str">
            <v>Arrendamiento de activos intangibles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</row>
        <row r="648">
          <cell r="A648">
            <v>328001</v>
          </cell>
          <cell r="B648" t="str">
            <v>5403-3200-3280-01-00</v>
          </cell>
          <cell r="C648" t="str">
            <v>Arrendamiento financiero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</row>
        <row r="649">
          <cell r="A649">
            <v>329001</v>
          </cell>
          <cell r="B649" t="str">
            <v>5403-3200-3290-01-00</v>
          </cell>
          <cell r="C649" t="str">
            <v>Otros arrendamientos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</row>
        <row r="650">
          <cell r="A650">
            <v>331001</v>
          </cell>
          <cell r="B650" t="str">
            <v>5403-3300-3310-01-00</v>
          </cell>
          <cell r="C650" t="str">
            <v>Servicios legales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</row>
        <row r="651">
          <cell r="A651">
            <v>331002</v>
          </cell>
          <cell r="B651" t="str">
            <v>5403-3300-3310-02-00</v>
          </cell>
          <cell r="C651" t="str">
            <v>Servicios de contabilidad, auditoría y servicios relacionados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</row>
        <row r="652">
          <cell r="A652">
            <v>331003</v>
          </cell>
          <cell r="B652" t="str">
            <v>5403-3300-3310-03-00</v>
          </cell>
          <cell r="C652" t="str">
            <v>Servicios de Consultoría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</row>
        <row r="653">
          <cell r="A653">
            <v>333001</v>
          </cell>
          <cell r="B653" t="str">
            <v>5403-3300-3330-01-00</v>
          </cell>
          <cell r="C653" t="str">
            <v xml:space="preserve">Servicios de informática 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</row>
        <row r="654">
          <cell r="A654">
            <v>334001</v>
          </cell>
          <cell r="B654" t="str">
            <v>5403-3300-3340-01-00</v>
          </cell>
          <cell r="C654" t="str">
            <v>Capacitación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</row>
        <row r="655">
          <cell r="A655">
            <v>334002</v>
          </cell>
          <cell r="B655" t="str">
            <v>5403-3300-3340-02-00</v>
          </cell>
          <cell r="C655" t="str">
            <v>Capacitación Policial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</row>
        <row r="656">
          <cell r="A656">
            <v>334003</v>
          </cell>
          <cell r="B656" t="str">
            <v>5403-3300-3340-03-00</v>
          </cell>
          <cell r="C656" t="str">
            <v>Formación Especializada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</row>
        <row r="657">
          <cell r="A657">
            <v>335001</v>
          </cell>
          <cell r="B657" t="str">
            <v>5403-3300-3350-01-00</v>
          </cell>
          <cell r="C657" t="str">
            <v>Servicios de investigación científica y desarrollo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</row>
        <row r="658">
          <cell r="A658">
            <v>336001</v>
          </cell>
          <cell r="B658" t="str">
            <v>5403-3300-3360-01-00</v>
          </cell>
          <cell r="C658" t="str">
            <v>Servicios de apoyo administrativo, fotocopiado e impresión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</row>
        <row r="659">
          <cell r="A659">
            <v>336002</v>
          </cell>
          <cell r="B659" t="str">
            <v>5403-3300-3360-02-00</v>
          </cell>
          <cell r="C659" t="str">
            <v>Formas valoradas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</row>
        <row r="660">
          <cell r="A660">
            <v>336003</v>
          </cell>
          <cell r="B660" t="str">
            <v>5403-3300-3360-03-00</v>
          </cell>
          <cell r="C660" t="str">
            <v>Material Electoral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</row>
        <row r="661">
          <cell r="A661">
            <v>337001</v>
          </cell>
          <cell r="B661" t="str">
            <v>5403-3300-3370-01-00</v>
          </cell>
          <cell r="C661" t="str">
            <v>Servicios de protección y seguridad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</row>
        <row r="662">
          <cell r="A662">
            <v>338001</v>
          </cell>
          <cell r="B662" t="str">
            <v>5403-3300-3380-01-00</v>
          </cell>
          <cell r="C662" t="str">
            <v>Servicios de Vigilancia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</row>
        <row r="663">
          <cell r="A663">
            <v>339001</v>
          </cell>
          <cell r="B663" t="str">
            <v>5403-3300-3390-01-00</v>
          </cell>
          <cell r="C663" t="str">
            <v>Estudios e Investigaciones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</row>
        <row r="664">
          <cell r="A664">
            <v>339002</v>
          </cell>
          <cell r="B664" t="str">
            <v>5403-3300-3390-02-00</v>
          </cell>
          <cell r="C664" t="str">
            <v>Evaluación a Cuerpos de Seguridad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</row>
        <row r="665">
          <cell r="A665">
            <v>339003</v>
          </cell>
          <cell r="B665" t="str">
            <v>5403-3300-3390-03-00</v>
          </cell>
          <cell r="C665" t="str">
            <v>Prestación de Servicios Profesionales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</row>
        <row r="666">
          <cell r="A666">
            <v>341001</v>
          </cell>
          <cell r="B666" t="str">
            <v>5403-3400-3410-01-00</v>
          </cell>
          <cell r="C666" t="str">
            <v>Intereses, Descuentos, y otros Servicios Bancarios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</row>
        <row r="667">
          <cell r="A667">
            <v>342001</v>
          </cell>
          <cell r="B667" t="str">
            <v>5403-3400-3420-01-00</v>
          </cell>
          <cell r="C667" t="str">
            <v>Servicios de cobranza, investigación crediticia y similar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</row>
        <row r="668">
          <cell r="A668">
            <v>343001</v>
          </cell>
          <cell r="B668" t="str">
            <v>5403-3400-3430-01-00</v>
          </cell>
          <cell r="C668" t="str">
            <v>Servicio de Traslado de Valores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</row>
        <row r="669">
          <cell r="A669">
            <v>344001</v>
          </cell>
          <cell r="B669" t="str">
            <v>5403-3400-3440-01-00</v>
          </cell>
          <cell r="C669" t="str">
            <v>Seguros de responsabilidad patrimonial y fianzas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</row>
        <row r="670">
          <cell r="A670">
            <v>345001</v>
          </cell>
          <cell r="B670" t="str">
            <v>5403-3400-3450-01-00</v>
          </cell>
          <cell r="C670" t="str">
            <v>Seguros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</row>
        <row r="671">
          <cell r="A671">
            <v>345002</v>
          </cell>
          <cell r="B671" t="str">
            <v>5403-3400-3450-02-00</v>
          </cell>
          <cell r="C671" t="str">
            <v>Seguros catastróficos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</row>
        <row r="672">
          <cell r="A672">
            <v>345003</v>
          </cell>
          <cell r="B672" t="str">
            <v>5403-3400-3450-03-00</v>
          </cell>
          <cell r="C672" t="str">
            <v>Seguro de vida campesino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</row>
        <row r="673">
          <cell r="A673">
            <v>345004</v>
          </cell>
          <cell r="B673" t="str">
            <v>5403-3400-3450-04-00</v>
          </cell>
          <cell r="C673" t="str">
            <v>Seguro Facultativo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</row>
        <row r="674">
          <cell r="A674">
            <v>346001</v>
          </cell>
          <cell r="B674" t="str">
            <v>5403-3400-3460-01-00</v>
          </cell>
          <cell r="C674" t="str">
            <v>Almacenaje, Embalaje y Envase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</row>
        <row r="675">
          <cell r="A675">
            <v>347001</v>
          </cell>
          <cell r="B675" t="str">
            <v>5403-3400-3470-01-00</v>
          </cell>
          <cell r="C675" t="str">
            <v>Fletes y Maniobras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</row>
        <row r="676">
          <cell r="A676">
            <v>348001</v>
          </cell>
          <cell r="B676" t="str">
            <v>5403-3400-3480-01-00</v>
          </cell>
          <cell r="C676" t="str">
            <v>Comisiones por ventas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</row>
        <row r="677">
          <cell r="A677">
            <v>349001</v>
          </cell>
          <cell r="B677" t="str">
            <v>5403-3400-3490-01-00</v>
          </cell>
          <cell r="C677" t="str">
            <v>Servicios financieros, bancarios y comerciales integrales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</row>
        <row r="678">
          <cell r="A678">
            <v>351001</v>
          </cell>
          <cell r="B678" t="str">
            <v>5403-3500-3510-01-00</v>
          </cell>
          <cell r="C678" t="str">
            <v>Conservación y mantenimiento menor de inmuebles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</row>
        <row r="679">
          <cell r="A679">
            <v>352001</v>
          </cell>
          <cell r="B679" t="str">
            <v>5403-3500-3520-01-00</v>
          </cell>
          <cell r="C679" t="str">
            <v>Mantenimiento de Mobiliario y Equipo de Administración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</row>
        <row r="680">
          <cell r="A680">
            <v>352002</v>
          </cell>
          <cell r="B680" t="str">
            <v>5403-3500-3520-02-00</v>
          </cell>
          <cell r="C680" t="str">
            <v>Mantenimiento de Equipo y Aparatos de Comunicación y Telecomunicación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</row>
        <row r="681">
          <cell r="A681">
            <v>353001</v>
          </cell>
          <cell r="B681" t="str">
            <v>5403-3500-3530-01-00</v>
          </cell>
          <cell r="C681" t="str">
            <v>Mantenimiento de bienes informáticos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</row>
        <row r="682">
          <cell r="A682">
            <v>354001</v>
          </cell>
          <cell r="B682" t="str">
            <v>5403-3500-3540-01-00</v>
          </cell>
          <cell r="C682" t="str">
            <v>Instalación, reparación y mantenimiento de equipo e instrumental médico y de laboratorio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</row>
        <row r="683">
          <cell r="A683">
            <v>355001</v>
          </cell>
          <cell r="B683" t="str">
            <v>5403-3500-3550-01-00</v>
          </cell>
          <cell r="C683" t="str">
            <v xml:space="preserve">Mantenimiento de Vehículos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</row>
        <row r="684">
          <cell r="A684">
            <v>355002</v>
          </cell>
          <cell r="B684" t="str">
            <v>5403-3500-3550-02-00</v>
          </cell>
          <cell r="C684" t="str">
            <v>Reparación Mayor de Vehículos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</row>
        <row r="685">
          <cell r="A685">
            <v>355003</v>
          </cell>
          <cell r="B685" t="str">
            <v>5403-3500-3550-03-00</v>
          </cell>
          <cell r="C685" t="str">
            <v>Mantenimiento de Aeronaves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</row>
        <row r="686">
          <cell r="A686">
            <v>356001</v>
          </cell>
          <cell r="B686" t="str">
            <v>5403-3500-3560-01-00</v>
          </cell>
          <cell r="C686" t="str">
            <v>Reparación y mantenimiento de equipo de defensa y seguridad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</row>
        <row r="687">
          <cell r="A687">
            <v>357001</v>
          </cell>
          <cell r="B687" t="str">
            <v>5403-3500-3570-01-00</v>
          </cell>
          <cell r="C687" t="str">
            <v>Mantenimiento de Maquinaria y Equipo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</row>
        <row r="688">
          <cell r="A688">
            <v>357002</v>
          </cell>
          <cell r="B688" t="str">
            <v>5403-3500-3570-02-00</v>
          </cell>
          <cell r="C688" t="str">
            <v>Mantenimiento e Instalación de Equipos y Herramientas para Suministro de Agua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</row>
        <row r="689">
          <cell r="A689">
            <v>357003</v>
          </cell>
          <cell r="B689" t="str">
            <v>5403-3500-3570-03-00</v>
          </cell>
          <cell r="C689" t="str">
            <v>Mantenimiento de Señalizaciones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</row>
        <row r="690">
          <cell r="A690">
            <v>358001</v>
          </cell>
          <cell r="B690" t="str">
            <v>5403-3500-3580-01-00</v>
          </cell>
          <cell r="C690" t="str">
            <v>Servicio de Lavandería Limpieza y Fumigación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</row>
        <row r="691">
          <cell r="A691">
            <v>359001</v>
          </cell>
          <cell r="B691" t="str">
            <v>5403-3500-3590-01-00</v>
          </cell>
          <cell r="C691" t="str">
            <v>Servicios de jardinería y fumigación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</row>
        <row r="692">
          <cell r="A692">
            <v>361001</v>
          </cell>
          <cell r="B692" t="str">
            <v>5403-3600-3610-01-00</v>
          </cell>
          <cell r="C692" t="str">
            <v>Difusión de programas y actividades gubernamentales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</row>
        <row r="693">
          <cell r="A693">
            <v>361002</v>
          </cell>
          <cell r="B693" t="str">
            <v>5403-3600-3610-02-00</v>
          </cell>
          <cell r="C693" t="str">
            <v>Impresiones y Publicaciones Oficiales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</row>
        <row r="694">
          <cell r="A694">
            <v>362001</v>
          </cell>
          <cell r="B694" t="str">
            <v>5403-3600-3620-01-00</v>
          </cell>
          <cell r="C694" t="str">
            <v>Difusión por radio, televisión y otros medios de mensajes comerciales para promover la venta de bienes o servicios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</row>
        <row r="695">
          <cell r="A695">
            <v>363001</v>
          </cell>
          <cell r="B695" t="str">
            <v>5403-3600-3630-01-00</v>
          </cell>
          <cell r="C695" t="str">
            <v>Servicios de creatividad, preproducción y producción de publicidad, excepto internet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</row>
        <row r="696">
          <cell r="A696">
            <v>364001</v>
          </cell>
          <cell r="B696" t="str">
            <v>5403-3600-3640-01-00</v>
          </cell>
          <cell r="C696" t="str">
            <v>Servicios de revelado de fotografías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</row>
        <row r="697">
          <cell r="A697">
            <v>365001</v>
          </cell>
          <cell r="B697" t="str">
            <v>5403-3600-3650-01-00</v>
          </cell>
          <cell r="C697" t="str">
            <v>Servicios de la industria fílmica, del sonido y del video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</row>
        <row r="698">
          <cell r="A698">
            <v>366001</v>
          </cell>
          <cell r="B698" t="str">
            <v>5403-3600-3660-01-00</v>
          </cell>
          <cell r="C698" t="str">
            <v>Servicio de creación y difusión de contenido exclusivamente a través de internet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</row>
        <row r="699">
          <cell r="A699">
            <v>369001</v>
          </cell>
          <cell r="B699" t="str">
            <v>5403-3600-3690-01-00</v>
          </cell>
          <cell r="C699" t="str">
            <v>Otros servicios de información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</row>
        <row r="700">
          <cell r="A700">
            <v>371001</v>
          </cell>
          <cell r="B700" t="str">
            <v>5403-3700-3710-01-00</v>
          </cell>
          <cell r="C700" t="str">
            <v>Pasajes aéreos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</row>
        <row r="701">
          <cell r="A701">
            <v>372001</v>
          </cell>
          <cell r="B701" t="str">
            <v>5403-3700-3720-01-00</v>
          </cell>
          <cell r="C701" t="str">
            <v>Pasajes terrestres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</row>
        <row r="702">
          <cell r="A702">
            <v>373001</v>
          </cell>
          <cell r="B702" t="str">
            <v>5403-3700-3730-01-00</v>
          </cell>
          <cell r="C702" t="str">
            <v>Pasajes marítimos, lacustres y fluviales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</row>
        <row r="703">
          <cell r="A703">
            <v>374001</v>
          </cell>
          <cell r="B703" t="str">
            <v>5403-3700-3740-01-00</v>
          </cell>
          <cell r="C703" t="str">
            <v>Autotransporte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</row>
        <row r="704">
          <cell r="A704">
            <v>375001</v>
          </cell>
          <cell r="B704" t="str">
            <v>5403-3700-3750-01-00</v>
          </cell>
          <cell r="C704" t="str">
            <v>Viáticos en el país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</row>
        <row r="705">
          <cell r="A705">
            <v>376001</v>
          </cell>
          <cell r="B705" t="str">
            <v>5403-3700-3760-01-00</v>
          </cell>
          <cell r="C705" t="str">
            <v>Viáticos en el extranjero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</row>
        <row r="706">
          <cell r="A706">
            <v>377001</v>
          </cell>
          <cell r="B706" t="str">
            <v>5403-3700-3770-01-00</v>
          </cell>
          <cell r="C706" t="str">
            <v>Gastos de instalación y traslado de menaje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</row>
        <row r="707">
          <cell r="A707">
            <v>378001</v>
          </cell>
          <cell r="B707" t="str">
            <v>5403-3700-3780-01-00</v>
          </cell>
          <cell r="C707" t="str">
            <v>Servicios integrales de traslado y viáticos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</row>
        <row r="708">
          <cell r="A708">
            <v>379001</v>
          </cell>
          <cell r="B708" t="str">
            <v>5403-3700-3790-01-00</v>
          </cell>
          <cell r="C708" t="str">
            <v>Otros servicios de traslado y hospedaje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</row>
        <row r="709">
          <cell r="A709">
            <v>381001</v>
          </cell>
          <cell r="B709" t="str">
            <v>5403-3800-3810-01-00</v>
          </cell>
          <cell r="C709" t="str">
            <v>Gastos de Ceremonial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</row>
        <row r="710">
          <cell r="A710">
            <v>382001</v>
          </cell>
          <cell r="B710" t="str">
            <v>5403-3800-3820-01-00</v>
          </cell>
          <cell r="C710" t="str">
            <v>Gastos de orden social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</row>
        <row r="711">
          <cell r="A711">
            <v>382002</v>
          </cell>
          <cell r="B711" t="str">
            <v>5403-3800-3820-02-00</v>
          </cell>
          <cell r="C711" t="str">
            <v>Eventos Culturales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</row>
        <row r="712">
          <cell r="A712">
            <v>383001</v>
          </cell>
          <cell r="B712" t="str">
            <v>5403-3800-3830-01-00</v>
          </cell>
          <cell r="C712" t="str">
            <v>Congresos, Convenciones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</row>
        <row r="713">
          <cell r="A713">
            <v>384001</v>
          </cell>
          <cell r="B713" t="str">
            <v>5403-3800-3840-01-00</v>
          </cell>
          <cell r="C713" t="str">
            <v>Exposiciones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</row>
        <row r="714">
          <cell r="A714">
            <v>385001</v>
          </cell>
          <cell r="B714" t="str">
            <v>5403-3800-3850-01-00</v>
          </cell>
          <cell r="C714" t="str">
            <v>Gastos de representación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</row>
        <row r="715">
          <cell r="A715">
            <v>391001</v>
          </cell>
          <cell r="B715" t="str">
            <v>5403-3900-3910-01-00</v>
          </cell>
          <cell r="C715" t="str">
            <v>Servicios funerarios y de cementerios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</row>
        <row r="716">
          <cell r="A716">
            <v>392001</v>
          </cell>
          <cell r="B716" t="str">
            <v>5403-3900-3920-01-00</v>
          </cell>
          <cell r="C716" t="str">
            <v>Pago de ISR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</row>
        <row r="717">
          <cell r="A717">
            <v>392002</v>
          </cell>
          <cell r="B717" t="str">
            <v>5403-3900-3920-02-00</v>
          </cell>
          <cell r="C717" t="str">
            <v>Pago de IVA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</row>
        <row r="718">
          <cell r="A718">
            <v>392003</v>
          </cell>
          <cell r="B718" t="str">
            <v>5403-3900-3920-03-00</v>
          </cell>
          <cell r="C718" t="str">
            <v>Pago de IETU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</row>
        <row r="719">
          <cell r="A719">
            <v>392004</v>
          </cell>
          <cell r="B719" t="str">
            <v>5403-3900-3920-04-00</v>
          </cell>
          <cell r="C719" t="str">
            <v>Pago de IEPS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</row>
        <row r="720">
          <cell r="A720">
            <v>392005</v>
          </cell>
          <cell r="B720" t="str">
            <v>5403-3900-3920-05-00</v>
          </cell>
          <cell r="C720" t="str">
            <v>Pago de otros impuestos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</row>
        <row r="721">
          <cell r="A721">
            <v>392006</v>
          </cell>
          <cell r="B721" t="str">
            <v>5403-3900-3920-06-00</v>
          </cell>
          <cell r="C721" t="str">
            <v>Pago de derechos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</row>
        <row r="722">
          <cell r="A722">
            <v>393001</v>
          </cell>
          <cell r="B722" t="str">
            <v>5403-3900-3930-01-00</v>
          </cell>
          <cell r="C722" t="str">
            <v>Impuestos y derechos de importación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</row>
        <row r="723">
          <cell r="A723">
            <v>394001</v>
          </cell>
          <cell r="B723" t="str">
            <v>5403-3900-3940-01-00</v>
          </cell>
          <cell r="C723" t="str">
            <v>Gastos Derivados de una Resolución Judicial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</row>
        <row r="724">
          <cell r="A724">
            <v>395001</v>
          </cell>
          <cell r="B724" t="str">
            <v>5403-3900-3950-01-00</v>
          </cell>
          <cell r="C724" t="str">
            <v>Penas, multas, accesorios y actualizaciones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</row>
        <row r="725">
          <cell r="A725">
            <v>396001</v>
          </cell>
          <cell r="B725" t="str">
            <v>5403-3900-3960-01-00</v>
          </cell>
          <cell r="C725" t="str">
            <v>Otros gastos por responsabilidades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</row>
        <row r="726">
          <cell r="A726">
            <v>397001</v>
          </cell>
          <cell r="B726" t="str">
            <v>5403-3900-3970-01-00</v>
          </cell>
          <cell r="C726" t="str">
            <v>Utilidades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</row>
        <row r="727">
          <cell r="A727">
            <v>398001</v>
          </cell>
          <cell r="B727" t="str">
            <v>5403-3900-3980-01-00</v>
          </cell>
          <cell r="C727" t="str">
            <v>Impuesto sobre nóminas y otros que se deriven de una relacion laboral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</row>
        <row r="728">
          <cell r="A728">
            <v>399001</v>
          </cell>
          <cell r="B728" t="str">
            <v>5403-3900-3990-01-00</v>
          </cell>
          <cell r="C728" t="str">
            <v xml:space="preserve">Exámenes Toxicológicos 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</row>
        <row r="729">
          <cell r="A729">
            <v>399002</v>
          </cell>
          <cell r="B729" t="str">
            <v>5403-3900-3990-02-00</v>
          </cell>
          <cell r="C729" t="str">
            <v>Exámenes de Laboratorio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</row>
        <row r="730">
          <cell r="A730">
            <v>399003</v>
          </cell>
          <cell r="B730" t="str">
            <v>5403-3900-3990-03-00</v>
          </cell>
          <cell r="C730" t="str">
            <v>Gastos de Apoyo de las Funciones Públicas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</row>
        <row r="731">
          <cell r="A731">
            <v>399004</v>
          </cell>
          <cell r="B731" t="str">
            <v>5403-3900-3990-04-00</v>
          </cell>
          <cell r="C731" t="str">
            <v>Desarrollo Parlamentario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</row>
        <row r="732">
          <cell r="A732">
            <v>399005</v>
          </cell>
          <cell r="B732" t="str">
            <v>5403-3900-3990-05-00</v>
          </cell>
          <cell r="C732" t="str">
            <v>Pensiones para automóviles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</row>
        <row r="733">
          <cell r="A733">
            <v>5403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</row>
        <row r="734">
          <cell r="A734">
            <v>511001</v>
          </cell>
          <cell r="B734" t="str">
            <v>5401-5100-5110-01</v>
          </cell>
          <cell r="C734" t="str">
            <v>Muebles de oficina y estantería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</row>
        <row r="735">
          <cell r="A735">
            <v>512001</v>
          </cell>
          <cell r="B735" t="str">
            <v>5401-5100-5120-01</v>
          </cell>
          <cell r="C735" t="str">
            <v>Muebles, excepto de oficina y estantería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</row>
        <row r="736">
          <cell r="A736">
            <v>513001</v>
          </cell>
          <cell r="B736" t="str">
            <v>5401-5100-5130-01</v>
          </cell>
          <cell r="C736" t="str">
            <v xml:space="preserve">Bienes Artísticos y Culturales 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</row>
        <row r="737">
          <cell r="A737">
            <v>514001</v>
          </cell>
          <cell r="B737" t="str">
            <v>5401-5100-5140-01</v>
          </cell>
          <cell r="C737" t="str">
            <v>Objetos de valor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</row>
        <row r="738">
          <cell r="A738">
            <v>515001</v>
          </cell>
          <cell r="B738" t="str">
            <v>5401-5100-5150-01</v>
          </cell>
          <cell r="C738" t="str">
            <v xml:space="preserve">Bienes informáticos 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</row>
        <row r="739">
          <cell r="A739">
            <v>519001</v>
          </cell>
          <cell r="B739" t="str">
            <v>5401-5100-5190-01</v>
          </cell>
          <cell r="C739" t="str">
            <v>Equipo de Administración</v>
          </cell>
          <cell r="D739">
            <v>0</v>
          </cell>
          <cell r="E739">
            <v>5510</v>
          </cell>
          <cell r="F739">
            <v>5510</v>
          </cell>
          <cell r="G739">
            <v>5510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</row>
        <row r="740">
          <cell r="A740">
            <v>519002</v>
          </cell>
          <cell r="B740" t="str">
            <v>5401-5100-5190-02</v>
          </cell>
          <cell r="C740" t="str">
            <v xml:space="preserve">Adjudicaciones, Expropiaciones e Indemnizaciones de bienes muebles 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</row>
        <row r="741">
          <cell r="A741">
            <v>521001</v>
          </cell>
          <cell r="B741" t="str">
            <v>5402-5200-5210-01</v>
          </cell>
          <cell r="C741" t="str">
            <v>Equipos y aparatos audiovisuales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</row>
        <row r="742">
          <cell r="A742">
            <v>522001</v>
          </cell>
          <cell r="B742" t="str">
            <v>5402-5200-5220-01</v>
          </cell>
          <cell r="C742" t="str">
            <v>Aparatos deportivos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</row>
        <row r="743">
          <cell r="A743">
            <v>523001</v>
          </cell>
          <cell r="B743" t="str">
            <v>5402-5200-5230-01</v>
          </cell>
          <cell r="C743" t="str">
            <v>Cámaras fotográficas y de video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</row>
        <row r="744">
          <cell r="A744">
            <v>529001</v>
          </cell>
          <cell r="B744" t="str">
            <v>5402-5200-5290-01</v>
          </cell>
          <cell r="C744" t="str">
            <v>Equipo Educacional y Recreativo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</row>
        <row r="745">
          <cell r="A745">
            <v>531001</v>
          </cell>
          <cell r="B745" t="str">
            <v>5403-5300-5310-01</v>
          </cell>
          <cell r="C745" t="str">
            <v>Equipo médico y de laboratorio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</row>
        <row r="746">
          <cell r="A746">
            <v>532001</v>
          </cell>
          <cell r="B746" t="str">
            <v>5403-5300-5320-01</v>
          </cell>
          <cell r="C746" t="str">
            <v>Instrumental Médico y de Laboratorio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</row>
        <row r="747">
          <cell r="A747">
            <v>541001</v>
          </cell>
          <cell r="B747" t="str">
            <v>5404-5400-5410-01</v>
          </cell>
          <cell r="C747" t="str">
            <v>Vehículos y Equipo Terrestre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</row>
        <row r="748">
          <cell r="A748">
            <v>542001</v>
          </cell>
          <cell r="B748" t="str">
            <v>5404-5400-5420-01</v>
          </cell>
          <cell r="C748" t="str">
            <v>Carrocerías y remolques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</row>
        <row r="749">
          <cell r="A749">
            <v>543001</v>
          </cell>
          <cell r="B749" t="str">
            <v>5404-5400-5430-01</v>
          </cell>
          <cell r="C749" t="str">
            <v>Vehículos y Equipo Aéreo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</row>
        <row r="750">
          <cell r="A750">
            <v>544001</v>
          </cell>
          <cell r="B750" t="str">
            <v>5404-5400-5440-01</v>
          </cell>
          <cell r="C750" t="str">
            <v>Equipo ferroviario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</row>
        <row r="751">
          <cell r="A751">
            <v>545001</v>
          </cell>
          <cell r="B751" t="str">
            <v>5404-5400-5450-01</v>
          </cell>
          <cell r="C751" t="str">
            <v xml:space="preserve">Vehículos y Equipo Acuático     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</row>
        <row r="752">
          <cell r="A752">
            <v>549001</v>
          </cell>
          <cell r="B752" t="str">
            <v>5404-5400-5490-01</v>
          </cell>
          <cell r="C752" t="str">
            <v>Otros equipos de transporte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</row>
        <row r="753">
          <cell r="A753">
            <v>551001</v>
          </cell>
          <cell r="B753" t="str">
            <v>5405-5500-5510-01</v>
          </cell>
          <cell r="C753" t="str">
            <v>Maquinaria y Equipo de Seguridad Pública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</row>
        <row r="754">
          <cell r="A754">
            <v>561001</v>
          </cell>
          <cell r="B754" t="str">
            <v>5406-5600-5610-01</v>
          </cell>
          <cell r="C754" t="str">
            <v>Maquinaria y equipo agropecuario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</row>
        <row r="755">
          <cell r="A755">
            <v>562001</v>
          </cell>
          <cell r="B755" t="str">
            <v>5406-5600-5620-01</v>
          </cell>
          <cell r="C755" t="str">
            <v>Maquinaria y equipo industrial</v>
          </cell>
          <cell r="D755">
            <v>0</v>
          </cell>
          <cell r="E755">
            <v>3300</v>
          </cell>
          <cell r="F755">
            <v>3300</v>
          </cell>
          <cell r="G755">
            <v>3300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</row>
        <row r="756">
          <cell r="A756">
            <v>563001</v>
          </cell>
          <cell r="B756" t="str">
            <v>5406-5600-5630-01</v>
          </cell>
          <cell r="C756" t="str">
            <v>Equipo de Construcción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</row>
        <row r="757">
          <cell r="A757">
            <v>564001</v>
          </cell>
          <cell r="B757" t="str">
            <v>5406-5600-5640-01</v>
          </cell>
          <cell r="C757" t="str">
            <v>Sistemas de aire acondicionado, calefacción y de refrigeración industrial y comercial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</row>
        <row r="758">
          <cell r="A758">
            <v>565001</v>
          </cell>
          <cell r="B758" t="str">
            <v>5406-5600-5650-01</v>
          </cell>
          <cell r="C758" t="str">
            <v>Equipos y Aparatos de Comunicación y Telecomunicación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</row>
        <row r="759">
          <cell r="A759">
            <v>566001</v>
          </cell>
          <cell r="B759" t="str">
            <v>5406-5600-5660-01</v>
          </cell>
          <cell r="C759" t="str">
            <v>Equipos de generación eléctrica, aparatos y accesorios eléctricos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</row>
        <row r="760">
          <cell r="A760">
            <v>567001</v>
          </cell>
          <cell r="B760" t="str">
            <v>5406-5600-5670-01</v>
          </cell>
          <cell r="C760" t="str">
            <v>Herramientas y Máquinas-Herramientas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</row>
        <row r="761">
          <cell r="A761">
            <v>569001</v>
          </cell>
          <cell r="B761" t="str">
            <v>5406-5600-5690-01</v>
          </cell>
          <cell r="C761" t="str">
            <v>Otros equipos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</row>
        <row r="762">
          <cell r="A762">
            <v>571001</v>
          </cell>
          <cell r="B762" t="str">
            <v>5407-5700-5710-01</v>
          </cell>
          <cell r="C762" t="str">
            <v>Bovinos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</row>
        <row r="763">
          <cell r="A763">
            <v>572001</v>
          </cell>
          <cell r="B763" t="str">
            <v>5407-5700-5720-01</v>
          </cell>
          <cell r="C763" t="str">
            <v>Porcinos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</row>
        <row r="764">
          <cell r="A764">
            <v>573001</v>
          </cell>
          <cell r="B764" t="str">
            <v>5407-5700-5730-01</v>
          </cell>
          <cell r="C764" t="str">
            <v>Aves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</row>
        <row r="765">
          <cell r="A765">
            <v>574001</v>
          </cell>
          <cell r="B765" t="str">
            <v>5407-5700-5740-01</v>
          </cell>
          <cell r="C765" t="str">
            <v>Ovinos y caprinos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</row>
        <row r="766">
          <cell r="A766">
            <v>575001</v>
          </cell>
          <cell r="B766" t="str">
            <v>5407-5700-5750-01</v>
          </cell>
          <cell r="C766" t="str">
            <v>Peces y acuicultura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</row>
        <row r="767">
          <cell r="A767">
            <v>576001</v>
          </cell>
          <cell r="B767" t="str">
            <v>5407-5700-5760-01</v>
          </cell>
          <cell r="C767" t="str">
            <v>Equinos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</row>
        <row r="768">
          <cell r="A768">
            <v>577001</v>
          </cell>
          <cell r="B768" t="str">
            <v>5407-5700-5770-01</v>
          </cell>
          <cell r="C768" t="str">
            <v>Especies menores y de zoológico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</row>
        <row r="769">
          <cell r="A769">
            <v>578001</v>
          </cell>
          <cell r="B769" t="str">
            <v>5407-5700-5780-01</v>
          </cell>
          <cell r="C769" t="str">
            <v>Arboles y plantas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</row>
        <row r="770">
          <cell r="A770">
            <v>579001</v>
          </cell>
          <cell r="B770" t="str">
            <v>5407-5700-5790-01</v>
          </cell>
          <cell r="C770" t="str">
            <v>Otros activos biológicos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</row>
        <row r="771">
          <cell r="A771">
            <v>581001</v>
          </cell>
          <cell r="B771" t="str">
            <v>5408-5800-5810-01</v>
          </cell>
          <cell r="C771" t="str">
            <v xml:space="preserve">Terrenos 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</row>
        <row r="772">
          <cell r="A772">
            <v>582001</v>
          </cell>
          <cell r="B772" t="str">
            <v>5408-5800-5820-01</v>
          </cell>
          <cell r="C772" t="str">
            <v>Viviendas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</row>
        <row r="773">
          <cell r="A773">
            <v>583001</v>
          </cell>
          <cell r="B773" t="str">
            <v>5408-5800-5830-01</v>
          </cell>
          <cell r="C773" t="str">
            <v xml:space="preserve">Edificios y Locales 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</row>
        <row r="774">
          <cell r="A774">
            <v>589001</v>
          </cell>
          <cell r="B774" t="str">
            <v>5408-5800-5890-01</v>
          </cell>
          <cell r="C774" t="str">
            <v xml:space="preserve">Adjudicaciones, Expropiaciones e Indemnizaciones de Inmuebles 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</row>
        <row r="775">
          <cell r="A775">
            <v>591001</v>
          </cell>
          <cell r="B775" t="str">
            <v>5409-5900-5910-01</v>
          </cell>
          <cell r="C775" t="str">
            <v>Software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</row>
        <row r="776">
          <cell r="A776">
            <v>592001</v>
          </cell>
          <cell r="B776" t="str">
            <v>5409-5900-5920-01</v>
          </cell>
          <cell r="C776" t="str">
            <v>Patentes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</row>
        <row r="777">
          <cell r="A777">
            <v>593001</v>
          </cell>
          <cell r="B777" t="str">
            <v>5409-5900-5930-01</v>
          </cell>
          <cell r="C777" t="str">
            <v>Marcas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</row>
        <row r="778">
          <cell r="A778">
            <v>594001</v>
          </cell>
          <cell r="B778" t="str">
            <v>5409-5900-5940-01</v>
          </cell>
          <cell r="C778" t="str">
            <v>Derechos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</row>
        <row r="779">
          <cell r="A779">
            <v>595001</v>
          </cell>
          <cell r="B779" t="str">
            <v>5409-5900-5950-01</v>
          </cell>
          <cell r="C779" t="str">
            <v>Concesiones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</row>
        <row r="780">
          <cell r="A780">
            <v>596001</v>
          </cell>
          <cell r="B780" t="str">
            <v>5409-5900-5960-01</v>
          </cell>
          <cell r="C780" t="str">
            <v>Franquicias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</row>
        <row r="781">
          <cell r="A781">
            <v>597001</v>
          </cell>
          <cell r="B781" t="str">
            <v>5409-5900-5970-01</v>
          </cell>
          <cell r="C781" t="str">
            <v>Licencias informáticas e intelectuales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</row>
        <row r="782">
          <cell r="A782">
            <v>598001</v>
          </cell>
          <cell r="B782" t="str">
            <v>5409-5900-5980-01</v>
          </cell>
          <cell r="C782" t="str">
            <v>Licencias industriales, comerciales y otras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</row>
        <row r="783">
          <cell r="A783">
            <v>599001</v>
          </cell>
          <cell r="B783" t="str">
            <v>5409-5900-5990-01</v>
          </cell>
          <cell r="C783" t="str">
            <v>Otros activos intangibles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</row>
      </sheetData>
      <sheetData sheetId="46"/>
      <sheetData sheetId="47"/>
      <sheetData sheetId="48">
        <row r="1">
          <cell r="A1" t="str">
            <v>Cuenta</v>
          </cell>
        </row>
      </sheetData>
      <sheetData sheetId="49">
        <row r="1">
          <cell r="A1" t="str">
            <v>Cuenta</v>
          </cell>
        </row>
      </sheetData>
      <sheetData sheetId="50">
        <row r="1">
          <cell r="A1" t="str">
            <v>Cuenta</v>
          </cell>
        </row>
      </sheetData>
      <sheetData sheetId="51">
        <row r="1">
          <cell r="A1" t="str">
            <v>Cuenta</v>
          </cell>
        </row>
      </sheetData>
      <sheetData sheetId="52">
        <row r="1">
          <cell r="A1" t="str">
            <v>Cuenta</v>
          </cell>
        </row>
      </sheetData>
      <sheetData sheetId="53">
        <row r="1">
          <cell r="A1" t="str">
            <v>Cuenta</v>
          </cell>
        </row>
      </sheetData>
      <sheetData sheetId="54">
        <row r="1">
          <cell r="A1" t="str">
            <v>Cuenta</v>
          </cell>
        </row>
      </sheetData>
      <sheetData sheetId="55">
        <row r="1">
          <cell r="A1" t="str">
            <v>Cuenta</v>
          </cell>
        </row>
      </sheetData>
      <sheetData sheetId="56">
        <row r="1">
          <cell r="A1" t="str">
            <v>Cuenta</v>
          </cell>
        </row>
      </sheetData>
      <sheetData sheetId="57">
        <row r="1">
          <cell r="A1" t="str">
            <v>Cuenta</v>
          </cell>
        </row>
      </sheetData>
      <sheetData sheetId="58">
        <row r="1">
          <cell r="A1" t="str">
            <v>Cuenta</v>
          </cell>
        </row>
      </sheetData>
      <sheetData sheetId="59">
        <row r="1">
          <cell r="A1" t="str">
            <v>Cuenta</v>
          </cell>
        </row>
      </sheetData>
      <sheetData sheetId="6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icio"/>
      <sheetName val="F-PP"/>
      <sheetName val="F-PPN"/>
      <sheetName val="F-PPNH"/>
      <sheetName val="F-IB 01"/>
      <sheetName val="F-IB 02"/>
      <sheetName val="F-IB 02 A1"/>
      <sheetName val="F-IB 03"/>
      <sheetName val="F-IB 04"/>
      <sheetName val="PEEH11-IB 04 A"/>
      <sheetName val="F-IA"/>
      <sheetName val="F-VE"/>
      <sheetName val="PEEH11-RI"/>
      <sheetName val="cg_Dependencia"/>
      <sheetName val="Clave"/>
      <sheetName val="cgUnidadesPresupuestales"/>
      <sheetName val="cgEjes"/>
      <sheetName val="cg_UR"/>
      <sheetName val="programas planeación"/>
      <sheetName val="Ramos"/>
      <sheetName val="ingresos"/>
      <sheetName val="Municipios"/>
      <sheetName val=" localidades 2011"/>
      <sheetName val="cgSectores"/>
      <sheetName val="cgUnidadesPresupuestalesSec"/>
      <sheetName val="Beneficiarios"/>
      <sheetName val="funcional"/>
      <sheetName val="ejes"/>
      <sheetName val="COG Armonizado Capítulos"/>
      <sheetName val="F-IB 02 Pendiente"/>
      <sheetName val="Hoja1"/>
      <sheetName val="control"/>
      <sheetName val="Acu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E1" t="str">
            <v>Acatlán</v>
          </cell>
        </row>
        <row r="2">
          <cell r="E2" t="str">
            <v>Acaxochitlán</v>
          </cell>
        </row>
        <row r="3">
          <cell r="E3" t="str">
            <v>Actopan</v>
          </cell>
        </row>
        <row r="4">
          <cell r="E4" t="str">
            <v>Agua Blanca de Iturbide</v>
          </cell>
        </row>
        <row r="5">
          <cell r="E5" t="str">
            <v>Ajacuba</v>
          </cell>
        </row>
        <row r="6">
          <cell r="E6" t="str">
            <v>Alfajayucan</v>
          </cell>
        </row>
        <row r="7">
          <cell r="E7" t="str">
            <v>Almoloya</v>
          </cell>
        </row>
        <row r="8">
          <cell r="E8" t="str">
            <v>Apan</v>
          </cell>
        </row>
        <row r="9">
          <cell r="E9" t="str">
            <v>El Arenal</v>
          </cell>
        </row>
        <row r="10">
          <cell r="E10" t="str">
            <v>Atitalaquia</v>
          </cell>
        </row>
        <row r="11">
          <cell r="E11" t="str">
            <v>Atlapexco</v>
          </cell>
        </row>
        <row r="12">
          <cell r="E12" t="str">
            <v>Atotonilco el Grande</v>
          </cell>
        </row>
        <row r="13">
          <cell r="E13" t="str">
            <v>Atotonilco de Tula</v>
          </cell>
        </row>
        <row r="14">
          <cell r="E14" t="str">
            <v>Calnali</v>
          </cell>
        </row>
        <row r="15">
          <cell r="E15" t="str">
            <v>Cardonal</v>
          </cell>
        </row>
        <row r="16">
          <cell r="E16" t="str">
            <v>Cuautepec de Hinojosa</v>
          </cell>
        </row>
        <row r="17">
          <cell r="E17" t="str">
            <v>Chapantongo</v>
          </cell>
        </row>
        <row r="18">
          <cell r="E18" t="str">
            <v>Chapulhuacán</v>
          </cell>
        </row>
        <row r="19">
          <cell r="E19" t="str">
            <v>Chilcuautla</v>
          </cell>
        </row>
        <row r="20">
          <cell r="E20" t="str">
            <v>Eloxochitlán</v>
          </cell>
        </row>
        <row r="21">
          <cell r="E21" t="str">
            <v>Emiliano Zapata</v>
          </cell>
        </row>
        <row r="22">
          <cell r="E22" t="str">
            <v>Epazoyucan</v>
          </cell>
        </row>
        <row r="23">
          <cell r="E23" t="str">
            <v>Francisco I. Madero</v>
          </cell>
        </row>
        <row r="24">
          <cell r="E24" t="str">
            <v>Huasca de Ocampo</v>
          </cell>
        </row>
        <row r="25">
          <cell r="E25" t="str">
            <v>Huautla</v>
          </cell>
        </row>
        <row r="26">
          <cell r="E26" t="str">
            <v>Huazalingo</v>
          </cell>
        </row>
        <row r="27">
          <cell r="E27" t="str">
            <v>Huehuetla</v>
          </cell>
        </row>
        <row r="28">
          <cell r="E28" t="str">
            <v>Huejutla de Reyes</v>
          </cell>
        </row>
        <row r="29">
          <cell r="E29" t="str">
            <v>Huichapan</v>
          </cell>
        </row>
        <row r="30">
          <cell r="E30" t="str">
            <v>Ixmiquilpan</v>
          </cell>
        </row>
        <row r="31">
          <cell r="E31" t="str">
            <v>Jacala de Ledezma</v>
          </cell>
        </row>
        <row r="32">
          <cell r="E32" t="str">
            <v>Jaltocán</v>
          </cell>
        </row>
        <row r="33">
          <cell r="E33" t="str">
            <v>Juárez Hidalgo</v>
          </cell>
        </row>
        <row r="34">
          <cell r="E34" t="str">
            <v>Lolotla</v>
          </cell>
        </row>
        <row r="35">
          <cell r="E35" t="str">
            <v>Metepec</v>
          </cell>
        </row>
        <row r="36">
          <cell r="E36" t="str">
            <v>San Agustín Metzquititlán</v>
          </cell>
        </row>
        <row r="37">
          <cell r="E37" t="str">
            <v>Metztitlán</v>
          </cell>
        </row>
        <row r="38">
          <cell r="E38" t="str">
            <v>Mineral del Chico</v>
          </cell>
        </row>
        <row r="39">
          <cell r="E39" t="str">
            <v>Mineral del Monte</v>
          </cell>
        </row>
        <row r="40">
          <cell r="E40" t="str">
            <v>La Misión</v>
          </cell>
        </row>
        <row r="41">
          <cell r="E41" t="str">
            <v>Mixquiahuala de Juárez</v>
          </cell>
        </row>
        <row r="42">
          <cell r="E42" t="str">
            <v>Molango de Escamilla</v>
          </cell>
        </row>
        <row r="43">
          <cell r="E43" t="str">
            <v>Nicolás Flores</v>
          </cell>
        </row>
        <row r="44">
          <cell r="E44" t="str">
            <v>Nopala de Villagrán</v>
          </cell>
        </row>
        <row r="45">
          <cell r="E45" t="str">
            <v>Omitlán de Juárez</v>
          </cell>
        </row>
        <row r="46">
          <cell r="E46" t="str">
            <v>San Felipe Orizatlán</v>
          </cell>
        </row>
        <row r="47">
          <cell r="E47" t="str">
            <v>Pacula</v>
          </cell>
        </row>
        <row r="48">
          <cell r="E48" t="str">
            <v>Pachuca de Soto</v>
          </cell>
        </row>
        <row r="49">
          <cell r="E49" t="str">
            <v>Pisaflores</v>
          </cell>
        </row>
        <row r="50">
          <cell r="E50" t="str">
            <v>Progreso de Obregón</v>
          </cell>
        </row>
        <row r="51">
          <cell r="E51" t="str">
            <v>Mineral de la Reforma</v>
          </cell>
        </row>
        <row r="52">
          <cell r="E52" t="str">
            <v>San Agustín Tlaxiaca</v>
          </cell>
        </row>
        <row r="53">
          <cell r="E53" t="str">
            <v>San Bartolo Tutotepec</v>
          </cell>
        </row>
        <row r="54">
          <cell r="E54" t="str">
            <v>San Salvador</v>
          </cell>
        </row>
        <row r="55">
          <cell r="E55" t="str">
            <v>Santiago de Anaya</v>
          </cell>
        </row>
        <row r="56">
          <cell r="E56" t="str">
            <v>Santiago Tulantepec de Lugo Guerrero</v>
          </cell>
        </row>
        <row r="57">
          <cell r="E57" t="str">
            <v>Singuilucan</v>
          </cell>
        </row>
        <row r="58">
          <cell r="E58" t="str">
            <v>Tasquillo</v>
          </cell>
        </row>
        <row r="59">
          <cell r="E59" t="str">
            <v>Tecozautla</v>
          </cell>
        </row>
        <row r="60">
          <cell r="E60" t="str">
            <v>Tenango de Doria</v>
          </cell>
        </row>
        <row r="61">
          <cell r="E61" t="str">
            <v>Tepeapulco</v>
          </cell>
        </row>
        <row r="62">
          <cell r="E62" t="str">
            <v>Tepehuacán de Guerrero</v>
          </cell>
        </row>
        <row r="63">
          <cell r="E63" t="str">
            <v>Tepeji del Río de Ocampo</v>
          </cell>
        </row>
        <row r="64">
          <cell r="E64" t="str">
            <v>Tepetitlán</v>
          </cell>
        </row>
        <row r="65">
          <cell r="E65" t="str">
            <v>Tetepango</v>
          </cell>
        </row>
        <row r="66">
          <cell r="E66" t="str">
            <v>Villa de Tezontepec</v>
          </cell>
        </row>
        <row r="67">
          <cell r="E67" t="str">
            <v>Tezontepec de Aldama</v>
          </cell>
        </row>
        <row r="68">
          <cell r="E68" t="str">
            <v>Tianguistengo</v>
          </cell>
        </row>
        <row r="69">
          <cell r="E69" t="str">
            <v>Tizayuca</v>
          </cell>
        </row>
        <row r="70">
          <cell r="E70" t="str">
            <v>Tlahuelilpan</v>
          </cell>
        </row>
        <row r="71">
          <cell r="E71" t="str">
            <v>Tlahuiltepa</v>
          </cell>
        </row>
        <row r="72">
          <cell r="E72" t="str">
            <v>Tlanalapa</v>
          </cell>
        </row>
        <row r="73">
          <cell r="E73" t="str">
            <v>Tlanchinol</v>
          </cell>
        </row>
        <row r="74">
          <cell r="E74" t="str">
            <v>Tlaxcoapan</v>
          </cell>
        </row>
        <row r="75">
          <cell r="E75" t="str">
            <v>Tolcayuca</v>
          </cell>
        </row>
        <row r="76">
          <cell r="E76" t="str">
            <v>Tula de Allende</v>
          </cell>
        </row>
        <row r="77">
          <cell r="E77" t="str">
            <v>Tulancingo de Bravo</v>
          </cell>
        </row>
        <row r="78">
          <cell r="E78" t="str">
            <v>Xochiatipan</v>
          </cell>
        </row>
        <row r="79">
          <cell r="E79" t="str">
            <v>Xochicoatlán</v>
          </cell>
        </row>
        <row r="80">
          <cell r="E80" t="str">
            <v>Yahualica</v>
          </cell>
        </row>
        <row r="81">
          <cell r="E81" t="str">
            <v>Zacualtipán de Ángeles</v>
          </cell>
        </row>
        <row r="82">
          <cell r="E82" t="str">
            <v>Zapotlán de Juárez</v>
          </cell>
        </row>
        <row r="83">
          <cell r="E83" t="str">
            <v>Zempoala</v>
          </cell>
        </row>
        <row r="84">
          <cell r="E84" t="str">
            <v>Zimapán</v>
          </cell>
        </row>
      </sheetData>
      <sheetData sheetId="22"/>
      <sheetData sheetId="23"/>
      <sheetData sheetId="24"/>
      <sheetData sheetId="25">
        <row r="7">
          <cell r="C7" t="str">
            <v>*----- Seleccione -----*</v>
          </cell>
          <cell r="D7" t="str">
            <v>NA</v>
          </cell>
        </row>
        <row r="8">
          <cell r="C8" t="str">
            <v>Persona</v>
          </cell>
          <cell r="D8" t="str">
            <v>A</v>
          </cell>
        </row>
        <row r="9">
          <cell r="C9" t="str">
            <v>Familia</v>
          </cell>
          <cell r="D9" t="str">
            <v>B</v>
          </cell>
        </row>
        <row r="10">
          <cell r="C10" t="str">
            <v>Habitante</v>
          </cell>
          <cell r="D10" t="str">
            <v>C</v>
          </cell>
        </row>
        <row r="11">
          <cell r="C11" t="str">
            <v>Contribuyente</v>
          </cell>
          <cell r="D11" t="str">
            <v>D</v>
          </cell>
        </row>
        <row r="12">
          <cell r="C12" t="str">
            <v>Derechohabiente</v>
          </cell>
          <cell r="D12" t="str">
            <v>E</v>
          </cell>
        </row>
        <row r="13">
          <cell r="C13" t="str">
            <v>Pensionado</v>
          </cell>
          <cell r="D13" t="str">
            <v>F</v>
          </cell>
        </row>
        <row r="14">
          <cell r="C14" t="str">
            <v>Votante</v>
          </cell>
          <cell r="D14" t="str">
            <v>G</v>
          </cell>
        </row>
        <row r="15">
          <cell r="C15" t="str">
            <v>Usuario</v>
          </cell>
          <cell r="D15" t="str">
            <v>H</v>
          </cell>
        </row>
        <row r="16">
          <cell r="C16" t="str">
            <v>Servidor Público</v>
          </cell>
          <cell r="D16" t="str">
            <v>I</v>
          </cell>
        </row>
        <row r="17">
          <cell r="C17" t="str">
            <v>Asociación Religiosa</v>
          </cell>
          <cell r="D17" t="str">
            <v>J</v>
          </cell>
        </row>
        <row r="18">
          <cell r="C18" t="str">
            <v>Asociación Civil</v>
          </cell>
          <cell r="D18" t="str">
            <v>K</v>
          </cell>
        </row>
        <row r="19">
          <cell r="C19" t="str">
            <v>Turista</v>
          </cell>
          <cell r="D19" t="str">
            <v>L</v>
          </cell>
        </row>
        <row r="20">
          <cell r="C20" t="str">
            <v>Otro(a)</v>
          </cell>
          <cell r="D20" t="str">
            <v>M</v>
          </cell>
        </row>
        <row r="23">
          <cell r="C23" t="str">
            <v>*----- Seleccione -----*</v>
          </cell>
          <cell r="D23" t="str">
            <v>00</v>
          </cell>
        </row>
        <row r="24">
          <cell r="C24" t="str">
            <v>Profesionistas</v>
          </cell>
          <cell r="D24" t="str">
            <v>01</v>
          </cell>
        </row>
        <row r="25">
          <cell r="C25" t="str">
            <v xml:space="preserve">Atletas, deportistas </v>
          </cell>
          <cell r="D25" t="str">
            <v>02</v>
          </cell>
        </row>
        <row r="26">
          <cell r="C26" t="str">
            <v>Estudiantes</v>
          </cell>
          <cell r="D26" t="str">
            <v>03</v>
          </cell>
        </row>
        <row r="27">
          <cell r="C27" t="str">
            <v>Comerciantes y vendedores</v>
          </cell>
          <cell r="D27" t="str">
            <v>04</v>
          </cell>
        </row>
        <row r="28">
          <cell r="C28" t="str">
            <v xml:space="preserve">Productores agricolas </v>
          </cell>
          <cell r="D28" t="str">
            <v>05</v>
          </cell>
        </row>
        <row r="29">
          <cell r="C29" t="str">
            <v>Trabajadores y Productores del Sector primario</v>
          </cell>
          <cell r="D29" t="str">
            <v>06</v>
          </cell>
        </row>
        <row r="30">
          <cell r="C30" t="str">
            <v>Trabajadores y Productores del Sector secundario</v>
          </cell>
          <cell r="D30" t="str">
            <v>07</v>
          </cell>
        </row>
        <row r="31">
          <cell r="C31" t="str">
            <v>Trabajadores y Productores del Sector terciario</v>
          </cell>
          <cell r="D31" t="str">
            <v>08</v>
          </cell>
        </row>
        <row r="32">
          <cell r="C32" t="str">
            <v xml:space="preserve">Obreros </v>
          </cell>
          <cell r="D32" t="str">
            <v>09</v>
          </cell>
        </row>
        <row r="33">
          <cell r="C33" t="str">
            <v>Trabajadores en general</v>
          </cell>
          <cell r="D33" t="str">
            <v>10</v>
          </cell>
        </row>
        <row r="34">
          <cell r="C34" t="str">
            <v>Amas de casa</v>
          </cell>
          <cell r="D34" t="str">
            <v>11</v>
          </cell>
        </row>
        <row r="35">
          <cell r="C35" t="str">
            <v>Desempleado</v>
          </cell>
          <cell r="D35" t="str">
            <v>12</v>
          </cell>
        </row>
        <row r="36">
          <cell r="C36" t="str">
            <v>Personas en búsqueda de empleo</v>
          </cell>
          <cell r="D36" t="str">
            <v>13</v>
          </cell>
        </row>
        <row r="37">
          <cell r="C37" t="str">
            <v>Artesanos</v>
          </cell>
          <cell r="D37" t="str">
            <v>14</v>
          </cell>
        </row>
        <row r="38">
          <cell r="C38" t="str">
            <v>Empresarios</v>
          </cell>
          <cell r="D38" t="str">
            <v>15</v>
          </cell>
        </row>
        <row r="39">
          <cell r="C39" t="str">
            <v>Damnificado</v>
          </cell>
          <cell r="D39" t="str">
            <v>16</v>
          </cell>
        </row>
        <row r="40">
          <cell r="C40" t="str">
            <v>Personas con capacidades diferentes</v>
          </cell>
          <cell r="D40" t="str">
            <v>17</v>
          </cell>
        </row>
        <row r="41">
          <cell r="C41" t="str">
            <v>En Situación de Pobreza</v>
          </cell>
          <cell r="D41" t="str">
            <v>18</v>
          </cell>
        </row>
        <row r="42">
          <cell r="C42" t="str">
            <v>Indigena</v>
          </cell>
          <cell r="D42" t="str">
            <v>19</v>
          </cell>
        </row>
        <row r="43">
          <cell r="C43" t="str">
            <v>Adulto Mayor</v>
          </cell>
          <cell r="D43" t="str">
            <v>20</v>
          </cell>
        </row>
        <row r="44">
          <cell r="C44" t="str">
            <v>Migrante</v>
          </cell>
          <cell r="D44" t="str">
            <v>21</v>
          </cell>
        </row>
        <row r="45">
          <cell r="C45" t="str">
            <v>Enfermo</v>
          </cell>
          <cell r="D45" t="str">
            <v>22</v>
          </cell>
        </row>
        <row r="46">
          <cell r="C46" t="str">
            <v>Indigente</v>
          </cell>
          <cell r="D46" t="str">
            <v>23</v>
          </cell>
        </row>
        <row r="47">
          <cell r="C47" t="str">
            <v>Alcohólico</v>
          </cell>
          <cell r="D47" t="str">
            <v>24</v>
          </cell>
        </row>
        <row r="48">
          <cell r="C48" t="str">
            <v>Detenido</v>
          </cell>
          <cell r="D48" t="str">
            <v>25</v>
          </cell>
        </row>
        <row r="49">
          <cell r="C49" t="str">
            <v>Recluso</v>
          </cell>
          <cell r="D49" t="str">
            <v>26</v>
          </cell>
        </row>
        <row r="50">
          <cell r="C50" t="str">
            <v>Fármaco Dependiente</v>
          </cell>
          <cell r="D50" t="str">
            <v>27</v>
          </cell>
        </row>
        <row r="51">
          <cell r="C51" t="str">
            <v>Enfermo Mental</v>
          </cell>
          <cell r="D51" t="str">
            <v>28</v>
          </cell>
        </row>
        <row r="52">
          <cell r="C52" t="str">
            <v>Enfermo Terminal</v>
          </cell>
          <cell r="D52" t="str">
            <v>29</v>
          </cell>
        </row>
        <row r="53">
          <cell r="C53" t="str">
            <v>Madre Adolescente</v>
          </cell>
          <cell r="D53" t="str">
            <v>30</v>
          </cell>
        </row>
        <row r="54">
          <cell r="C54" t="str">
            <v xml:space="preserve">En Estado de Gestación ó Lactancia </v>
          </cell>
          <cell r="D54" t="str">
            <v>31</v>
          </cell>
        </row>
        <row r="55">
          <cell r="C55" t="str">
            <v>Desnutrido</v>
          </cell>
          <cell r="D55" t="str">
            <v>32</v>
          </cell>
        </row>
        <row r="56">
          <cell r="C56" t="str">
            <v>Maltratado</v>
          </cell>
          <cell r="D56" t="str">
            <v>33</v>
          </cell>
        </row>
        <row r="57">
          <cell r="C57" t="str">
            <v>Abandonado</v>
          </cell>
          <cell r="D57" t="str">
            <v>34</v>
          </cell>
        </row>
        <row r="58">
          <cell r="C58" t="str">
            <v>Abusado (ultrajado)</v>
          </cell>
          <cell r="D58" t="str">
            <v>35</v>
          </cell>
        </row>
        <row r="59">
          <cell r="C59" t="str">
            <v>Víctima de Explotación</v>
          </cell>
          <cell r="D59" t="str">
            <v>36</v>
          </cell>
        </row>
        <row r="60">
          <cell r="C60" t="str">
            <v>En Situación de Calle</v>
          </cell>
          <cell r="D60" t="str">
            <v>37</v>
          </cell>
        </row>
        <row r="61">
          <cell r="C61" t="str">
            <v>Víctima del Delito</v>
          </cell>
          <cell r="D61" t="str">
            <v>38</v>
          </cell>
        </row>
        <row r="62">
          <cell r="C62" t="str">
            <v>Sexoservidor (a)</v>
          </cell>
          <cell r="D62" t="str">
            <v>39</v>
          </cell>
        </row>
        <row r="63">
          <cell r="C63" t="str">
            <v>Con Preferencias Sexuales Diferentes</v>
          </cell>
          <cell r="D63" t="str">
            <v>40</v>
          </cell>
        </row>
        <row r="64">
          <cell r="C64" t="str">
            <v>Otro(a)</v>
          </cell>
          <cell r="D64" t="str">
            <v>41</v>
          </cell>
        </row>
      </sheetData>
      <sheetData sheetId="26">
        <row r="297">
          <cell r="D297" t="str">
            <v>*----- Seleccione -----*</v>
          </cell>
          <cell r="E297">
            <v>0</v>
          </cell>
        </row>
        <row r="298">
          <cell r="D298" t="str">
            <v>Gobierno</v>
          </cell>
          <cell r="E298">
            <v>1</v>
          </cell>
        </row>
        <row r="299">
          <cell r="D299" t="str">
            <v>Desarrollo Social</v>
          </cell>
          <cell r="E299">
            <v>2</v>
          </cell>
        </row>
        <row r="300">
          <cell r="D300" t="str">
            <v>Desarrollo Económico</v>
          </cell>
          <cell r="E300">
            <v>3</v>
          </cell>
        </row>
        <row r="301">
          <cell r="D301" t="str">
            <v>Otras no Clasificadas en Funciones Anteriores</v>
          </cell>
          <cell r="E301">
            <v>4</v>
          </cell>
        </row>
        <row r="304">
          <cell r="D304" t="str">
            <v>*----- Seleccione -----*</v>
          </cell>
          <cell r="E304">
            <v>0</v>
          </cell>
        </row>
        <row r="305">
          <cell r="D305" t="str">
            <v>Legislación</v>
          </cell>
          <cell r="E305">
            <v>1.1000000000000001</v>
          </cell>
        </row>
        <row r="306">
          <cell r="D306" t="str">
            <v>Justicia</v>
          </cell>
          <cell r="E306">
            <v>1.2</v>
          </cell>
        </row>
        <row r="307">
          <cell r="D307" t="str">
            <v>Coordinacion de la política de gobierno</v>
          </cell>
          <cell r="E307">
            <v>1.3</v>
          </cell>
        </row>
        <row r="308">
          <cell r="D308" t="str">
            <v>Relaciones exteriores</v>
          </cell>
          <cell r="E308">
            <v>1.4</v>
          </cell>
        </row>
        <row r="309">
          <cell r="D309" t="str">
            <v>Asuntos financieros y hacendarios</v>
          </cell>
          <cell r="E309">
            <v>1.5</v>
          </cell>
        </row>
        <row r="310">
          <cell r="D310" t="str">
            <v>Seguridad nacional</v>
          </cell>
          <cell r="E310">
            <v>1.6</v>
          </cell>
        </row>
        <row r="311">
          <cell r="D311" t="str">
            <v>Asuntos de orden público y de seguridad interior</v>
          </cell>
          <cell r="E311">
            <v>1.7</v>
          </cell>
        </row>
        <row r="312">
          <cell r="D312" t="str">
            <v>Otros servicios generales</v>
          </cell>
          <cell r="E312">
            <v>1.8</v>
          </cell>
        </row>
        <row r="313">
          <cell r="D313" t="str">
            <v>Proteccion ambiental</v>
          </cell>
          <cell r="E313">
            <v>2.1</v>
          </cell>
        </row>
        <row r="314">
          <cell r="D314" t="str">
            <v>Vivienda y servicios a la comunidad</v>
          </cell>
          <cell r="E314">
            <v>2.2000000000000002</v>
          </cell>
        </row>
        <row r="315">
          <cell r="D315" t="str">
            <v>Salud</v>
          </cell>
          <cell r="E315">
            <v>2.2999999999999998</v>
          </cell>
        </row>
        <row r="316">
          <cell r="D316" t="str">
            <v>Recreación, cultura y otras manifestaciones sociales</v>
          </cell>
          <cell r="E316">
            <v>2.4</v>
          </cell>
        </row>
        <row r="317">
          <cell r="D317" t="str">
            <v>Educación</v>
          </cell>
          <cell r="E317">
            <v>2.5</v>
          </cell>
        </row>
        <row r="318">
          <cell r="D318" t="str">
            <v>Proteccion social</v>
          </cell>
          <cell r="E318">
            <v>2.6</v>
          </cell>
        </row>
        <row r="319">
          <cell r="D319" t="str">
            <v>Otros asuntos sociales</v>
          </cell>
          <cell r="E319">
            <v>2.7</v>
          </cell>
        </row>
        <row r="320">
          <cell r="D320" t="str">
            <v>Asuntos económicos, comerciales y laborales en general</v>
          </cell>
          <cell r="E320">
            <v>3.1</v>
          </cell>
        </row>
        <row r="321">
          <cell r="D321" t="str">
            <v>Agropecuaria, silvicultura, pesca y caza</v>
          </cell>
          <cell r="E321">
            <v>3.2</v>
          </cell>
        </row>
        <row r="322">
          <cell r="D322" t="str">
            <v>Combustibles y energía</v>
          </cell>
          <cell r="E322">
            <v>3.3</v>
          </cell>
        </row>
        <row r="323">
          <cell r="D323" t="str">
            <v>Mineria, manufacturas y construcción</v>
          </cell>
          <cell r="E323">
            <v>3.4</v>
          </cell>
        </row>
        <row r="324">
          <cell r="D324" t="str">
            <v>Transporte</v>
          </cell>
          <cell r="E324">
            <v>3.5</v>
          </cell>
        </row>
        <row r="325">
          <cell r="D325" t="str">
            <v>Comunicaciones</v>
          </cell>
          <cell r="E325">
            <v>3.6</v>
          </cell>
        </row>
        <row r="326">
          <cell r="D326" t="str">
            <v>Turismo</v>
          </cell>
          <cell r="E326">
            <v>3.7</v>
          </cell>
        </row>
        <row r="327">
          <cell r="D327" t="str">
            <v>Ciencia, tecnología e innovación</v>
          </cell>
          <cell r="E327">
            <v>3.8</v>
          </cell>
        </row>
        <row r="328">
          <cell r="D328" t="str">
            <v>Otras industrias y otros asuntos económicos</v>
          </cell>
          <cell r="E328">
            <v>3.9</v>
          </cell>
        </row>
        <row r="329">
          <cell r="D329" t="str">
            <v>Transacciones de la deuda pública / costo financiero de la deuda</v>
          </cell>
          <cell r="E329">
            <v>4.0999999999999996</v>
          </cell>
        </row>
        <row r="330">
          <cell r="D330" t="str">
            <v>Transferencias, participaciones y aportaciones entre diferentes niveles y ordenes de gobierno</v>
          </cell>
          <cell r="E330">
            <v>4.2</v>
          </cell>
        </row>
        <row r="331">
          <cell r="D331" t="str">
            <v>Saneamiento del sistema financiero</v>
          </cell>
          <cell r="E331">
            <v>4.3</v>
          </cell>
        </row>
        <row r="332">
          <cell r="D332" t="str">
            <v>Adeudos de ejercicios fiscales anteriores</v>
          </cell>
          <cell r="E332">
            <v>4.4000000000000004</v>
          </cell>
        </row>
        <row r="336">
          <cell r="D336" t="str">
            <v>*----- Seleccione -----*</v>
          </cell>
          <cell r="E336">
            <v>0</v>
          </cell>
        </row>
        <row r="337">
          <cell r="D337" t="str">
            <v>Legislación</v>
          </cell>
          <cell r="E337" t="str">
            <v>1.1.1</v>
          </cell>
        </row>
        <row r="338">
          <cell r="D338" t="str">
            <v>Fiscalización</v>
          </cell>
          <cell r="E338" t="str">
            <v>1.1.2</v>
          </cell>
        </row>
        <row r="339">
          <cell r="D339" t="str">
            <v>Impartición de Justicia</v>
          </cell>
          <cell r="E339" t="str">
            <v>1.2.1</v>
          </cell>
        </row>
        <row r="340">
          <cell r="D340" t="str">
            <v>Procuración de Justicia</v>
          </cell>
          <cell r="E340" t="str">
            <v>1.2.2</v>
          </cell>
        </row>
        <row r="341">
          <cell r="D341" t="str">
            <v>Reclusión y Readaptación Social</v>
          </cell>
          <cell r="E341" t="str">
            <v>1.2.3</v>
          </cell>
        </row>
        <row r="342">
          <cell r="D342" t="str">
            <v>Derechos Humanos</v>
          </cell>
          <cell r="E342" t="str">
            <v>1.2.4</v>
          </cell>
        </row>
        <row r="343">
          <cell r="D343" t="str">
            <v>Presidencia / Gubernatura</v>
          </cell>
          <cell r="E343" t="str">
            <v>1.3.1</v>
          </cell>
        </row>
        <row r="344">
          <cell r="D344" t="str">
            <v>Política Interior</v>
          </cell>
          <cell r="E344" t="str">
            <v>1.3.2</v>
          </cell>
        </row>
        <row r="345">
          <cell r="D345" t="str">
            <v>Preservación y Cuidado del Patrimonio Público</v>
          </cell>
          <cell r="E345" t="str">
            <v>1.3.3</v>
          </cell>
        </row>
        <row r="346">
          <cell r="D346" t="str">
            <v>Función Pública</v>
          </cell>
          <cell r="E346" t="str">
            <v>1.3.4</v>
          </cell>
        </row>
        <row r="347">
          <cell r="D347" t="str">
            <v>Asuntos Jurídicos</v>
          </cell>
          <cell r="E347" t="str">
            <v>1.3.5</v>
          </cell>
        </row>
        <row r="348">
          <cell r="D348" t="str">
            <v>Organización de Procesos Electorales</v>
          </cell>
          <cell r="E348" t="str">
            <v>1.3.6</v>
          </cell>
        </row>
        <row r="349">
          <cell r="D349" t="str">
            <v>Población</v>
          </cell>
          <cell r="E349" t="str">
            <v>1.3.7</v>
          </cell>
        </row>
        <row r="350">
          <cell r="D350" t="str">
            <v>Territorio</v>
          </cell>
          <cell r="E350" t="str">
            <v>1.3.8</v>
          </cell>
        </row>
        <row r="351">
          <cell r="D351" t="str">
            <v>Relaciones Exteriores</v>
          </cell>
          <cell r="E351" t="str">
            <v>1.4.1</v>
          </cell>
        </row>
        <row r="352">
          <cell r="D352" t="str">
            <v>Asuntos Financieros</v>
          </cell>
          <cell r="E352" t="str">
            <v>1.5.1</v>
          </cell>
        </row>
        <row r="353">
          <cell r="D353" t="str">
            <v>Asuntos Hacendarios</v>
          </cell>
          <cell r="E353" t="str">
            <v>1.5.2</v>
          </cell>
        </row>
        <row r="354">
          <cell r="D354" t="str">
            <v>Defensa</v>
          </cell>
          <cell r="E354" t="str">
            <v>1.6.1</v>
          </cell>
        </row>
        <row r="355">
          <cell r="D355" t="str">
            <v>Marina</v>
          </cell>
          <cell r="E355" t="str">
            <v>1.6.2</v>
          </cell>
        </row>
        <row r="356">
          <cell r="D356" t="str">
            <v>Inteligencia para la Preservación de la Seguridad Nacional</v>
          </cell>
          <cell r="E356" t="str">
            <v>1.6.3</v>
          </cell>
        </row>
        <row r="357">
          <cell r="D357" t="str">
            <v>Policía</v>
          </cell>
          <cell r="E357" t="str">
            <v>1.7.1</v>
          </cell>
        </row>
        <row r="358">
          <cell r="D358" t="str">
            <v>Protección Civil</v>
          </cell>
          <cell r="E358" t="str">
            <v>1.7.2</v>
          </cell>
        </row>
        <row r="359">
          <cell r="D359" t="str">
            <v>Otros Asuntos de Orden Público y Seguridad</v>
          </cell>
          <cell r="E359" t="str">
            <v>1.7.3</v>
          </cell>
        </row>
        <row r="360">
          <cell r="D360" t="str">
            <v>Sistema Nacional de Seguridad Pública</v>
          </cell>
          <cell r="E360" t="str">
            <v>1.7.4</v>
          </cell>
        </row>
        <row r="361">
          <cell r="D361" t="str">
            <v>Servicios Registrales, Administrativos y Patrimoniales</v>
          </cell>
          <cell r="E361" t="str">
            <v>1.8.1</v>
          </cell>
        </row>
        <row r="362">
          <cell r="D362" t="str">
            <v>Servicios Estadísticos</v>
          </cell>
          <cell r="E362" t="str">
            <v>1.8.2</v>
          </cell>
        </row>
        <row r="363">
          <cell r="D363" t="str">
            <v>Servicios de Comunicación y Medios</v>
          </cell>
          <cell r="E363" t="str">
            <v>1.8.3</v>
          </cell>
        </row>
        <row r="364">
          <cell r="D364" t="str">
            <v>Acceso a la Información Pública Gubernamental</v>
          </cell>
          <cell r="E364" t="str">
            <v>1.8.4</v>
          </cell>
        </row>
        <row r="365">
          <cell r="D365" t="str">
            <v>Otros</v>
          </cell>
          <cell r="E365" t="str">
            <v>1.8.5</v>
          </cell>
        </row>
        <row r="366">
          <cell r="D366" t="str">
            <v>Ordenación de Desechos</v>
          </cell>
          <cell r="E366" t="str">
            <v>2.1.1</v>
          </cell>
        </row>
        <row r="367">
          <cell r="D367" t="str">
            <v>Administración del Agua</v>
          </cell>
          <cell r="E367" t="str">
            <v>2.1.2</v>
          </cell>
        </row>
        <row r="368">
          <cell r="D368" t="str">
            <v>Ordenación de Aguas Residuales, Drenaje y Alcantarillado</v>
          </cell>
          <cell r="E368" t="str">
            <v>2.1.3</v>
          </cell>
        </row>
        <row r="369">
          <cell r="D369" t="str">
            <v xml:space="preserve"> Reducción de la Contaminación</v>
          </cell>
          <cell r="E369" t="str">
            <v>2.1.4</v>
          </cell>
        </row>
        <row r="370">
          <cell r="D370" t="str">
            <v>Protección de la Diversidad Biológica y del Paisaje</v>
          </cell>
          <cell r="E370" t="str">
            <v>2.1.5</v>
          </cell>
        </row>
        <row r="371">
          <cell r="D371" t="str">
            <v>Otros de Protección Ambiental</v>
          </cell>
          <cell r="E371" t="str">
            <v>2.1.6</v>
          </cell>
        </row>
        <row r="372">
          <cell r="D372" t="str">
            <v>Urbanización</v>
          </cell>
          <cell r="E372" t="str">
            <v>2.2.1</v>
          </cell>
        </row>
        <row r="373">
          <cell r="D373" t="str">
            <v>Desarrollo Comunitario</v>
          </cell>
          <cell r="E373" t="str">
            <v>2.2.2</v>
          </cell>
        </row>
        <row r="374">
          <cell r="D374" t="str">
            <v>Abastecimiento de Agua</v>
          </cell>
          <cell r="E374" t="str">
            <v>2.2.3</v>
          </cell>
        </row>
        <row r="375">
          <cell r="D375" t="str">
            <v>Alumbrado Público</v>
          </cell>
          <cell r="E375" t="str">
            <v>2.2.4</v>
          </cell>
        </row>
        <row r="376">
          <cell r="D376" t="str">
            <v>Vivienda</v>
          </cell>
          <cell r="E376" t="str">
            <v>2.2.5</v>
          </cell>
        </row>
        <row r="377">
          <cell r="D377" t="str">
            <v>Servicios Comunales</v>
          </cell>
          <cell r="E377" t="str">
            <v>2.2.6</v>
          </cell>
        </row>
        <row r="378">
          <cell r="D378" t="str">
            <v>Desarrollo Regional</v>
          </cell>
          <cell r="E378" t="str">
            <v>2.2.7</v>
          </cell>
        </row>
        <row r="379">
          <cell r="D379" t="str">
            <v>Prestación de Servicios de Salud a la Comunidad</v>
          </cell>
          <cell r="E379" t="str">
            <v>2.3.1</v>
          </cell>
        </row>
        <row r="380">
          <cell r="D380" t="str">
            <v>Prestación de Servicios de Salud a la Persona</v>
          </cell>
          <cell r="E380" t="str">
            <v>2.3.2</v>
          </cell>
        </row>
        <row r="381">
          <cell r="D381" t="str">
            <v>Generación de Recursos para la Salud</v>
          </cell>
          <cell r="E381" t="str">
            <v>2.3.3</v>
          </cell>
        </row>
        <row r="382">
          <cell r="D382" t="str">
            <v>Rectoría del Sistema de Salud</v>
          </cell>
          <cell r="E382" t="str">
            <v>2.3.4</v>
          </cell>
        </row>
        <row r="383">
          <cell r="D383" t="str">
            <v>Protección Social en Salud</v>
          </cell>
          <cell r="E383" t="str">
            <v>2.3.5</v>
          </cell>
        </row>
        <row r="384">
          <cell r="D384" t="str">
            <v>Deporte y Recreación</v>
          </cell>
          <cell r="E384" t="str">
            <v>2.4.1</v>
          </cell>
        </row>
        <row r="385">
          <cell r="D385" t="str">
            <v>Cultura</v>
          </cell>
          <cell r="E385" t="str">
            <v>2.4.2</v>
          </cell>
        </row>
        <row r="386">
          <cell r="D386" t="str">
            <v>Radio, Televisión y Editoriales</v>
          </cell>
          <cell r="E386" t="str">
            <v>2.4.3</v>
          </cell>
        </row>
        <row r="387">
          <cell r="D387" t="str">
            <v>Asuntos Religiosos y Otras Manifestaciones Sociales</v>
          </cell>
          <cell r="E387" t="str">
            <v>2.4.4</v>
          </cell>
        </row>
        <row r="388">
          <cell r="D388" t="str">
            <v>Educación Básica</v>
          </cell>
          <cell r="E388" t="str">
            <v>2.5.1</v>
          </cell>
        </row>
        <row r="389">
          <cell r="D389" t="str">
            <v>Educación Media Superior</v>
          </cell>
          <cell r="E389" t="str">
            <v>2.5.2</v>
          </cell>
        </row>
        <row r="390">
          <cell r="D390" t="str">
            <v>Educación Superior</v>
          </cell>
          <cell r="E390" t="str">
            <v>2.5.3</v>
          </cell>
        </row>
        <row r="391">
          <cell r="D391" t="str">
            <v>Posgrado</v>
          </cell>
          <cell r="E391" t="str">
            <v xml:space="preserve">2.5.4 </v>
          </cell>
        </row>
        <row r="392">
          <cell r="D392" t="str">
            <v>Educación para Adultos</v>
          </cell>
          <cell r="E392" t="str">
            <v>2.5.5</v>
          </cell>
        </row>
        <row r="393">
          <cell r="D393" t="str">
            <v>Otro Servicios Educativos y Actividades Inherentes</v>
          </cell>
          <cell r="E393" t="str">
            <v>2.5.6</v>
          </cell>
        </row>
        <row r="394">
          <cell r="D394" t="str">
            <v>Enfermedad e Incapacidad</v>
          </cell>
          <cell r="E394" t="str">
            <v>2.6.1</v>
          </cell>
        </row>
        <row r="395">
          <cell r="D395" t="str">
            <v>Familia e Hijos</v>
          </cell>
          <cell r="E395" t="str">
            <v>2.6.3</v>
          </cell>
        </row>
        <row r="396">
          <cell r="D396" t="str">
            <v>Desempleo</v>
          </cell>
          <cell r="E396" t="str">
            <v>2.6.4</v>
          </cell>
        </row>
        <row r="397">
          <cell r="D397" t="str">
            <v>Alimentación y Nutrición</v>
          </cell>
          <cell r="E397" t="str">
            <v>2.6.5</v>
          </cell>
        </row>
        <row r="398">
          <cell r="D398" t="str">
            <v>Apoyo Social para la Vivienda</v>
          </cell>
          <cell r="E398" t="str">
            <v>2.6.6</v>
          </cell>
        </row>
        <row r="399">
          <cell r="D399" t="str">
            <v>Indígenas</v>
          </cell>
          <cell r="E399" t="str">
            <v> 2.6.7</v>
          </cell>
        </row>
        <row r="400">
          <cell r="D400" t="str">
            <v>Otros Grupos Vulnerables</v>
          </cell>
          <cell r="E400" t="str">
            <v>2.6.8</v>
          </cell>
        </row>
        <row r="401">
          <cell r="D401" t="str">
            <v>Otras de Seguridad Social y Asistencia Social</v>
          </cell>
          <cell r="E401" t="str">
            <v>2.6.9</v>
          </cell>
        </row>
        <row r="402">
          <cell r="D402" t="str">
            <v>Otros Asuntos Sociales</v>
          </cell>
          <cell r="E402" t="str">
            <v>2.7.1</v>
          </cell>
        </row>
        <row r="403">
          <cell r="D403" t="str">
            <v>Asuntos Económicos y Comerciales en General</v>
          </cell>
          <cell r="E403" t="str">
            <v>3.1.1</v>
          </cell>
        </row>
        <row r="404">
          <cell r="D404" t="str">
            <v>Asuntos Laborales Generales</v>
          </cell>
          <cell r="E404" t="str">
            <v>3.1.2</v>
          </cell>
        </row>
        <row r="405">
          <cell r="D405" t="str">
            <v>Agropecuaria</v>
          </cell>
          <cell r="E405" t="str">
            <v>3.2.1</v>
          </cell>
        </row>
        <row r="406">
          <cell r="D406" t="str">
            <v>Silvicultura</v>
          </cell>
          <cell r="E406" t="str">
            <v>3.2.2</v>
          </cell>
        </row>
        <row r="407">
          <cell r="D407" t="str">
            <v>Acuacultura, Pesca y Caza</v>
          </cell>
          <cell r="E407" t="str">
            <v>3.2.3</v>
          </cell>
        </row>
        <row r="408">
          <cell r="D408" t="str">
            <v>Agroindustrial</v>
          </cell>
          <cell r="E408" t="str">
            <v>3.2.4</v>
          </cell>
        </row>
        <row r="409">
          <cell r="D409" t="str">
            <v>Hidroagrícola</v>
          </cell>
          <cell r="E409" t="str">
            <v>3.2.5</v>
          </cell>
        </row>
        <row r="410">
          <cell r="D410" t="str">
            <v>Apoyo Financiero a la Banca y Seguro Agropecuario</v>
          </cell>
          <cell r="E410" t="str">
            <v>3.2.6</v>
          </cell>
        </row>
        <row r="411">
          <cell r="D411" t="str">
            <v>Carbón y Otros Combustibles Minerales Sólidos</v>
          </cell>
          <cell r="E411" t="str">
            <v>3.3.1</v>
          </cell>
        </row>
        <row r="412">
          <cell r="D412" t="str">
            <v>Petróleo y Gas Natural (Hidrocarburos)</v>
          </cell>
          <cell r="E412" t="str">
            <v>3.3.2</v>
          </cell>
        </row>
        <row r="413">
          <cell r="D413" t="str">
            <v>Combustibles Nucleares</v>
          </cell>
          <cell r="E413" t="str">
            <v>3.3.3</v>
          </cell>
        </row>
        <row r="414">
          <cell r="D414" t="str">
            <v>Otros Combustibles</v>
          </cell>
          <cell r="E414" t="str">
            <v>3.3.4</v>
          </cell>
        </row>
        <row r="415">
          <cell r="D415" t="str">
            <v>Electricidad</v>
          </cell>
          <cell r="E415" t="str">
            <v>3.3.5</v>
          </cell>
        </row>
        <row r="416">
          <cell r="D416" t="str">
            <v>Energía no Eléctrica</v>
          </cell>
          <cell r="E416" t="str">
            <v>3.3.6</v>
          </cell>
        </row>
        <row r="417">
          <cell r="D417" t="str">
            <v>Extracción de Recursos Minerales excepto los Combustibles Minerales.</v>
          </cell>
          <cell r="E417" t="str">
            <v>3.4.1</v>
          </cell>
        </row>
        <row r="418">
          <cell r="D418" t="str">
            <v>Manufacturas</v>
          </cell>
          <cell r="E418" t="str">
            <v>3.4.2</v>
          </cell>
        </row>
        <row r="419">
          <cell r="D419" t="str">
            <v>Construcción</v>
          </cell>
          <cell r="E419" t="str">
            <v>3.4.3</v>
          </cell>
        </row>
        <row r="420">
          <cell r="D420" t="str">
            <v>Transporte por Carretera</v>
          </cell>
          <cell r="E420" t="str">
            <v>3.5.1</v>
          </cell>
        </row>
        <row r="421">
          <cell r="D421" t="str">
            <v>Transporte por Agua y Puertos</v>
          </cell>
          <cell r="E421" t="str">
            <v>3.5.2</v>
          </cell>
        </row>
        <row r="422">
          <cell r="D422" t="str">
            <v>Transporte por Ferrocarril</v>
          </cell>
          <cell r="E422" t="str">
            <v>3.5.3</v>
          </cell>
        </row>
        <row r="423">
          <cell r="D423" t="str">
            <v>Transporte Aéreo</v>
          </cell>
          <cell r="E423" t="str">
            <v>3.5.4</v>
          </cell>
        </row>
        <row r="424">
          <cell r="D424" t="str">
            <v>Transporte por Oleoductos y Gasoductos y Otros Sistemas de Transporte</v>
          </cell>
          <cell r="E424" t="str">
            <v>3.5.5</v>
          </cell>
        </row>
        <row r="425">
          <cell r="D425" t="str">
            <v>Otros Relacionados con Transporte</v>
          </cell>
          <cell r="E425" t="str">
            <v>3.5.6</v>
          </cell>
        </row>
        <row r="426">
          <cell r="D426" t="str">
            <v>Comunicaciones</v>
          </cell>
          <cell r="E426" t="str">
            <v>3.6.1</v>
          </cell>
        </row>
        <row r="427">
          <cell r="D427" t="str">
            <v>Turismo</v>
          </cell>
          <cell r="E427" t="str">
            <v>3.7.1</v>
          </cell>
        </row>
        <row r="428">
          <cell r="D428" t="str">
            <v>Hoteles y Restaurantes</v>
          </cell>
          <cell r="E428" t="str">
            <v>3.7.2</v>
          </cell>
        </row>
        <row r="429">
          <cell r="D429" t="str">
            <v>Investigación Científica</v>
          </cell>
          <cell r="E429" t="str">
            <v>3.8.1</v>
          </cell>
        </row>
        <row r="430">
          <cell r="D430" t="str">
            <v>Desarrollo Tecnológico</v>
          </cell>
          <cell r="E430" t="str">
            <v>3.8.2</v>
          </cell>
        </row>
        <row r="431">
          <cell r="D431" t="str">
            <v>Servicios Científicos y Tecnológicos</v>
          </cell>
          <cell r="E431" t="str">
            <v>3.8.3</v>
          </cell>
        </row>
        <row r="432">
          <cell r="D432" t="str">
            <v>Innovación</v>
          </cell>
          <cell r="E432" t="str">
            <v>3.8.4</v>
          </cell>
        </row>
        <row r="433">
          <cell r="D433" t="str">
            <v>Comercio, Distribución, Almacenamiento y Depósito</v>
          </cell>
          <cell r="E433" t="str">
            <v>3.9.1</v>
          </cell>
        </row>
        <row r="434">
          <cell r="D434" t="str">
            <v>Otras Industrias</v>
          </cell>
          <cell r="E434" t="str">
            <v>3.9.2</v>
          </cell>
        </row>
        <row r="435">
          <cell r="D435" t="str">
            <v>Otros Asuntos Económicos</v>
          </cell>
          <cell r="E435" t="str">
            <v>3.9.3</v>
          </cell>
        </row>
        <row r="436">
          <cell r="D436" t="str">
            <v>Deuda Pública Interna</v>
          </cell>
          <cell r="E436" t="str">
            <v>4.1.1</v>
          </cell>
        </row>
        <row r="437">
          <cell r="D437" t="str">
            <v>Deuda Pública Externa</v>
          </cell>
          <cell r="E437" t="str">
            <v>4.1.2</v>
          </cell>
        </row>
        <row r="438">
          <cell r="D438" t="str">
            <v>Transferencias entre Diferentes Niveles y Ordenes de Gobierno</v>
          </cell>
          <cell r="E438" t="str">
            <v>4.2.1</v>
          </cell>
        </row>
        <row r="439">
          <cell r="D439" t="str">
            <v>Participaciones entre Diferentes Niveles y Ordenes de Gobierno</v>
          </cell>
          <cell r="E439" t="str">
            <v>4.2.2</v>
          </cell>
        </row>
        <row r="440">
          <cell r="D440" t="str">
            <v>Aportaciones entre Diferentes Niveles y Ordenes de Gobierno</v>
          </cell>
          <cell r="E440" t="str">
            <v>4.2.3</v>
          </cell>
        </row>
        <row r="441">
          <cell r="D441" t="str">
            <v>Saneamiento del Sistema Financiero</v>
          </cell>
          <cell r="E441" t="str">
            <v>4.3.1</v>
          </cell>
        </row>
        <row r="442">
          <cell r="D442" t="str">
            <v>Apoyo IPAB</v>
          </cell>
          <cell r="E442" t="str">
            <v>4.3.2</v>
          </cell>
        </row>
        <row r="443">
          <cell r="D443" t="str">
            <v>Banca de Desarrollo</v>
          </cell>
          <cell r="E443" t="str">
            <v>4.3.3</v>
          </cell>
        </row>
        <row r="444">
          <cell r="D444" t="str">
            <v>Apoyo a los programas de reestructura en unidades de inversión (UDIS)</v>
          </cell>
          <cell r="E444" t="str">
            <v>4.3.4</v>
          </cell>
        </row>
        <row r="445">
          <cell r="D445" t="str">
            <v>Adeudos de Ejercicios Fiscales Anteriores</v>
          </cell>
          <cell r="E445" t="str">
            <v>4.4.1</v>
          </cell>
        </row>
      </sheetData>
      <sheetData sheetId="27">
        <row r="226">
          <cell r="D226" t="str">
            <v>*----- Seleccione -----*</v>
          </cell>
          <cell r="E226">
            <v>0</v>
          </cell>
        </row>
        <row r="227">
          <cell r="D227" t="str">
            <v>Desarrollo social para el bienestar de nuestra gente</v>
          </cell>
          <cell r="E227">
            <v>1</v>
          </cell>
        </row>
        <row r="228">
          <cell r="D228" t="str">
            <v>Competitividad para el desarrollo económico sustentable</v>
          </cell>
          <cell r="E228">
            <v>2</v>
          </cell>
        </row>
        <row r="229">
          <cell r="D229" t="str">
            <v>Desarrollo ordenado y sustentable</v>
          </cell>
          <cell r="E229">
            <v>3</v>
          </cell>
        </row>
        <row r="230">
          <cell r="D230" t="str">
            <v>Paz y tranquilidad social, convivencia con armonía</v>
          </cell>
          <cell r="E230">
            <v>4</v>
          </cell>
        </row>
        <row r="231">
          <cell r="D231" t="str">
            <v>Gobierno moderno, eficiente y municipalista</v>
          </cell>
          <cell r="E231">
            <v>5</v>
          </cell>
        </row>
        <row r="234">
          <cell r="D234" t="str">
            <v>*----- Seleccione -----*</v>
          </cell>
          <cell r="E234">
            <v>0</v>
          </cell>
        </row>
        <row r="235">
          <cell r="D235" t="str">
            <v>Desarrollo social y comunitario</v>
          </cell>
          <cell r="E235" t="str">
            <v>1.1</v>
          </cell>
        </row>
        <row r="236">
          <cell r="D236" t="str">
            <v>Desarrollo integral de todos los hidalguenses que viven en situación de vulnerabilidad</v>
          </cell>
          <cell r="E236" t="str">
            <v>1.2</v>
          </cell>
        </row>
        <row r="237">
          <cell r="D237" t="str">
            <v>Igualdad real entre mujeres y hombres</v>
          </cell>
          <cell r="E237" t="str">
            <v>1.3</v>
          </cell>
        </row>
        <row r="238">
          <cell r="D238" t="str">
            <v xml:space="preserve">Asistencia social con desarrollo humano </v>
          </cell>
          <cell r="E238" t="str">
            <v>1.4</v>
          </cell>
        </row>
        <row r="239">
          <cell r="D239" t="str">
            <v xml:space="preserve">Educación, pilar del desarrollo </v>
          </cell>
          <cell r="E239" t="str">
            <v>1.5</v>
          </cell>
        </row>
        <row r="240">
          <cell r="D240" t="str">
            <v>Promoción de la cultura</v>
          </cell>
          <cell r="E240" t="str">
            <v>1.6</v>
          </cell>
        </row>
        <row r="241">
          <cell r="D241" t="str">
            <v>Salud para todos</v>
          </cell>
          <cell r="E241" t="str">
            <v>1.7</v>
          </cell>
        </row>
        <row r="242">
          <cell r="D242" t="str">
            <v>Desarrollo del campo para mejorar la productividad</v>
          </cell>
          <cell r="E242" t="str">
            <v>2.1</v>
          </cell>
        </row>
        <row r="243">
          <cell r="D243" t="str">
            <v>Impulso a las iniciativas emprendedoras y apoyo a las micro, pequeñas y medianas empresas</v>
          </cell>
          <cell r="E243" t="str">
            <v>2.2</v>
          </cell>
        </row>
        <row r="244">
          <cell r="D244" t="str">
            <v>Impulso a la competitividad, la productividad y el empleo</v>
          </cell>
          <cell r="E244" t="str">
            <v>2.3</v>
          </cell>
        </row>
        <row r="245">
          <cell r="D245" t="str">
            <v>Turismo, potencial para el desarrollo</v>
          </cell>
          <cell r="E245" t="str">
            <v>2.4</v>
          </cell>
        </row>
        <row r="246">
          <cell r="D246" t="str">
            <v>Ciencia, tecnología e innovación</v>
          </cell>
          <cell r="E246" t="str">
            <v>2.5</v>
          </cell>
        </row>
        <row r="247">
          <cell r="D247" t="str">
            <v>Medio ambiente, ordenamiento territorial y desarrollo urbano</v>
          </cell>
          <cell r="E247" t="str">
            <v>3.1</v>
          </cell>
        </row>
        <row r="248">
          <cell r="D248" t="str">
            <v>Desarrollo metropolitano</v>
          </cell>
          <cell r="E248" t="str">
            <v>3.2</v>
          </cell>
        </row>
        <row r="249">
          <cell r="D249" t="str">
            <v>Desarrollo regional</v>
          </cell>
          <cell r="E249" t="str">
            <v>3.3</v>
          </cell>
        </row>
        <row r="250">
          <cell r="D250" t="str">
            <v>Infraestructura de comunicaciones</v>
          </cell>
          <cell r="E250" t="str">
            <v>3.4</v>
          </cell>
        </row>
        <row r="251">
          <cell r="D251" t="str">
            <v>Modernización en la procuración e impartición de justicia</v>
          </cell>
          <cell r="E251" t="str">
            <v>4.1</v>
          </cell>
        </row>
        <row r="252">
          <cell r="D252" t="str">
            <v>Efectividad en la seguridad pública</v>
          </cell>
          <cell r="E252" t="str">
            <v>4.2</v>
          </cell>
        </row>
        <row r="253">
          <cell r="D253" t="str">
            <v>Sistema estatal de seguridad pública</v>
          </cell>
          <cell r="E253" t="str">
            <v>4.3</v>
          </cell>
        </row>
        <row r="254">
          <cell r="D254" t="str">
            <v>Protección civil</v>
          </cell>
          <cell r="E254" t="str">
            <v>4.4</v>
          </cell>
        </row>
        <row r="255">
          <cell r="D255" t="str">
            <v>Impulso a la cultura de los derechos humanos</v>
          </cell>
          <cell r="E255" t="str">
            <v>4.5</v>
          </cell>
        </row>
        <row r="256">
          <cell r="D256" t="str">
            <v>Democracia y participación social</v>
          </cell>
          <cell r="E256" t="str">
            <v>5.1</v>
          </cell>
        </row>
        <row r="257">
          <cell r="D257" t="str">
            <v>Racionalidad y modernización de la administración pública</v>
          </cell>
          <cell r="E257" t="str">
            <v>5.2</v>
          </cell>
        </row>
        <row r="258">
          <cell r="D258" t="str">
            <v>Rendición de cuentas, transparencia, acceso a la información pública y honestidad de los servidores públicos</v>
          </cell>
          <cell r="E258" t="str">
            <v>5.3</v>
          </cell>
        </row>
        <row r="259">
          <cell r="D259" t="str">
            <v>Fortalecimiento hacendario</v>
          </cell>
          <cell r="E259" t="str">
            <v>5.4</v>
          </cell>
        </row>
        <row r="260">
          <cell r="D260" t="str">
            <v>Modernización y desarrollo municipal</v>
          </cell>
          <cell r="E260" t="str">
            <v>5.5</v>
          </cell>
        </row>
        <row r="263">
          <cell r="D263" t="str">
            <v>*----- Seleccione -----*</v>
          </cell>
          <cell r="E263">
            <v>0</v>
          </cell>
        </row>
        <row r="264">
          <cell r="D264" t="str">
            <v>Desarrollo integral de las regiones, localidades y zonas prioritarias</v>
          </cell>
          <cell r="E264" t="str">
            <v>1.1.1</v>
          </cell>
        </row>
        <row r="265">
          <cell r="D265" t="str">
            <v>Desarrollo integral comunitario, cohesión y solidaridad social</v>
          </cell>
          <cell r="E265" t="str">
            <v>1.1.2</v>
          </cell>
        </row>
        <row r="266">
          <cell r="D266" t="str">
            <v>Mantener y acrecentar la infraestructura para garantizar la accesibilidad a servicios básicos, la sanidad y el mejoramiento de la calidad de vida</v>
          </cell>
          <cell r="E266" t="str">
            <v>1.1.3</v>
          </cell>
        </row>
        <row r="267">
          <cell r="D267" t="str">
            <v>Organización para la producción e infraestructura para el mejoramiento de la economía local</v>
          </cell>
          <cell r="E267" t="str">
            <v>1.1.4</v>
          </cell>
        </row>
        <row r="268">
          <cell r="D268" t="str">
            <v>Dignificación, mantenimiento del patrimonio local, y recuperación de los espacios públicos</v>
          </cell>
          <cell r="E268" t="str">
            <v>1.1.5</v>
          </cell>
        </row>
        <row r="269">
          <cell r="D269" t="str">
            <v>Desarrollo integral y protección a la niñez</v>
          </cell>
          <cell r="E269" t="str">
            <v>1.2.1</v>
          </cell>
        </row>
        <row r="270">
          <cell r="D270" t="str">
            <v>Desarrollo integral de la juventud</v>
          </cell>
          <cell r="E270" t="str">
            <v>1.2.2</v>
          </cell>
        </row>
        <row r="271">
          <cell r="D271" t="str">
            <v>Atención a los adultos mayores</v>
          </cell>
          <cell r="E271" t="str">
            <v>1.2.3</v>
          </cell>
        </row>
        <row r="272">
          <cell r="D272" t="str">
            <v>Desarrollo integral de pueblos indígenas</v>
          </cell>
          <cell r="E272" t="str">
            <v>1.2.4</v>
          </cell>
        </row>
        <row r="273">
          <cell r="D273" t="str">
            <v>Desarrollo integral de los migrantes</v>
          </cell>
          <cell r="E273" t="str">
            <v>1.2.5</v>
          </cell>
        </row>
        <row r="274">
          <cell r="D274" t="str">
            <v>Desarrollo integral de las personas con discapacidad</v>
          </cell>
          <cell r="E274" t="str">
            <v>1.2.6</v>
          </cell>
        </row>
        <row r="275">
          <cell r="D275" t="str">
            <v>Igualdad real entre mujeres y hombres y acceso a una vida libre de violencia</v>
          </cell>
          <cell r="E275" t="str">
            <v>1.3.1</v>
          </cell>
        </row>
        <row r="276">
          <cell r="D276" t="str">
            <v>Legislación estatal y municipal con perspectiva de género</v>
          </cell>
          <cell r="E276" t="str">
            <v>1.3.2</v>
          </cell>
        </row>
        <row r="277">
          <cell r="D277" t="str">
            <v>Unidades institucionales de género e instancias municipales para el desarrollo de las mujeres</v>
          </cell>
          <cell r="E277" t="str">
            <v>1.3.3</v>
          </cell>
        </row>
        <row r="278">
          <cell r="D278" t="str">
            <v>Presupuestos sensibles al género en las dependencias y entidades de la administración pública estatal y municipal</v>
          </cell>
          <cell r="E278" t="str">
            <v>1.3.4</v>
          </cell>
        </row>
        <row r="279">
          <cell r="D279" t="str">
            <v>Seguimiento y evaluación del cumplimiento de la normatividad</v>
          </cell>
          <cell r="E279" t="str">
            <v>1.4.1</v>
          </cell>
        </row>
        <row r="280">
          <cell r="D280" t="str">
            <v>Apoyo y salvaguarda a la población vulnerable</v>
          </cell>
          <cell r="E280" t="str">
            <v>1.4.2</v>
          </cell>
        </row>
        <row r="281">
          <cell r="D281" t="str">
            <v>Alimentación sana</v>
          </cell>
          <cell r="E281" t="str">
            <v>1.4.3</v>
          </cell>
        </row>
        <row r="282">
          <cell r="D282" t="str">
            <v>Progreso en las comunidades</v>
          </cell>
          <cell r="E282" t="str">
            <v>1.4.4</v>
          </cell>
        </row>
        <row r="283">
          <cell r="D283" t="str">
            <v>Integración familiar</v>
          </cell>
          <cell r="E283" t="str">
            <v>1.4.5</v>
          </cell>
        </row>
        <row r="284">
          <cell r="D284" t="str">
            <v>Salud, rehabilitación y discapacidad</v>
          </cell>
          <cell r="E284" t="str">
            <v>1.4.6</v>
          </cell>
        </row>
        <row r="285">
          <cell r="D285" t="str">
            <v>Mejora de la gestión educativa</v>
          </cell>
          <cell r="E285" t="str">
            <v>1.5.1</v>
          </cell>
        </row>
        <row r="286">
          <cell r="D286" t="str">
            <v>Educación básica</v>
          </cell>
          <cell r="E286" t="str">
            <v>1.5.2</v>
          </cell>
        </row>
        <row r="287">
          <cell r="D287" t="str">
            <v>Formación docente</v>
          </cell>
          <cell r="E287" t="str">
            <v>1.5.3</v>
          </cell>
        </row>
        <row r="288">
          <cell r="D288" t="str">
            <v>Educación media superior</v>
          </cell>
          <cell r="E288" t="str">
            <v>1.5.4</v>
          </cell>
        </row>
        <row r="289">
          <cell r="D289" t="str">
            <v>Educación superior</v>
          </cell>
          <cell r="E289" t="str">
            <v>1.5.5</v>
          </cell>
        </row>
        <row r="290">
          <cell r="D290" t="str">
            <v>Educación para adultos y capacitación para el trabajo</v>
          </cell>
          <cell r="E290" t="str">
            <v>1.5.6</v>
          </cell>
        </row>
        <row r="291">
          <cell r="D291" t="str">
            <v>Educación intercultural</v>
          </cell>
          <cell r="E291" t="str">
            <v>1.5.7</v>
          </cell>
        </row>
        <row r="292">
          <cell r="D292" t="str">
            <v>Cultura física y deporte</v>
          </cell>
          <cell r="E292" t="str">
            <v>1.5.8</v>
          </cell>
        </row>
        <row r="293">
          <cell r="D293" t="str">
            <v>Desarrollo científico e innovación tecnológica en la educación</v>
          </cell>
          <cell r="E293" t="str">
            <v>1.5.9</v>
          </cell>
        </row>
        <row r="294">
          <cell r="D294" t="str">
            <v>Desarrollo educativo regional sustentable</v>
          </cell>
          <cell r="E294" t="str">
            <v>1.5.10</v>
          </cell>
        </row>
        <row r="295">
          <cell r="D295" t="str">
            <v>Infraestructura física educativa para ampliar la cobertura y mejorar la calidad de los servicios educativos</v>
          </cell>
          <cell r="E295" t="str">
            <v>1.5.11</v>
          </cell>
        </row>
        <row r="296">
          <cell r="D296" t="str">
            <v>Educación con equidad de género</v>
          </cell>
          <cell r="E296" t="str">
            <v>1.5.12</v>
          </cell>
        </row>
        <row r="297">
          <cell r="D297" t="str">
            <v>Integración y educación especial para grupos vulnerables</v>
          </cell>
          <cell r="E297" t="str">
            <v>1.5.13</v>
          </cell>
        </row>
        <row r="298">
          <cell r="D298" t="str">
            <v>Acceso universal a la cultura</v>
          </cell>
          <cell r="E298" t="str">
            <v>1.6.1</v>
          </cell>
        </row>
        <row r="299">
          <cell r="D299" t="str">
            <v>Promover integralmente la cultura, el arte y el patrimonio artístico e histórico</v>
          </cell>
          <cell r="E299" t="str">
            <v>1.6.2</v>
          </cell>
        </row>
        <row r="300">
          <cell r="D300" t="str">
            <v>Promover las diferentes disciplinas artísticas</v>
          </cell>
          <cell r="E300" t="str">
            <v>1.6.3</v>
          </cell>
        </row>
        <row r="301">
          <cell r="D301" t="str">
            <v>Fortalecer las capacidades creativas</v>
          </cell>
          <cell r="E301" t="str">
            <v>1.6.4</v>
          </cell>
        </row>
        <row r="302">
          <cell r="D302" t="str">
            <v>Fomento a nuevas tendencias de vanguardia, artísticas y culturales</v>
          </cell>
          <cell r="E302" t="str">
            <v>1.6.5</v>
          </cell>
        </row>
        <row r="303">
          <cell r="D303" t="str">
            <v>Reforzar la identidad, el valor cultural y la economía de los artesanos</v>
          </cell>
          <cell r="E303" t="str">
            <v>1.6.6</v>
          </cell>
        </row>
        <row r="304">
          <cell r="D304" t="str">
            <v>Vincular rutas culturales y turísticas</v>
          </cell>
          <cell r="E304" t="str">
            <v>1.6.7</v>
          </cell>
        </row>
        <row r="305">
          <cell r="D305" t="str">
            <v>Cobertura en los servicios: salud para todos</v>
          </cell>
          <cell r="E305" t="str">
            <v>1.7.1</v>
          </cell>
        </row>
        <row r="306">
          <cell r="D306" t="str">
            <v>Calidad en los servicios de salud</v>
          </cell>
          <cell r="E306" t="str">
            <v>1.7.2</v>
          </cell>
        </row>
        <row r="307">
          <cell r="D307" t="str">
            <v>Vigilancia e inteligencia epidemiológica</v>
          </cell>
          <cell r="E307" t="str">
            <v>1.7.3</v>
          </cell>
        </row>
        <row r="308">
          <cell r="D308" t="str">
            <v>Salud para la niñez</v>
          </cell>
          <cell r="E308" t="str">
            <v>1.7.4</v>
          </cell>
        </row>
        <row r="309">
          <cell r="D309" t="str">
            <v>Salud para adolescentes</v>
          </cell>
          <cell r="E309" t="str">
            <v>1.7.5</v>
          </cell>
        </row>
        <row r="310">
          <cell r="D310" t="str">
            <v>Salud para la mujer</v>
          </cell>
          <cell r="E310" t="str">
            <v>1.7.6</v>
          </cell>
        </row>
        <row r="311">
          <cell r="D311" t="str">
            <v>Salud para el adulto</v>
          </cell>
          <cell r="E311" t="str">
            <v>1.7.7</v>
          </cell>
        </row>
        <row r="312">
          <cell r="D312" t="str">
            <v>Salud para el adulto mayor</v>
          </cell>
          <cell r="E312" t="str">
            <v>1.7.8</v>
          </cell>
        </row>
        <row r="313">
          <cell r="D313" t="str">
            <v>Atención integral a la salud mental</v>
          </cell>
          <cell r="E313" t="str">
            <v>1.7.9</v>
          </cell>
        </row>
        <row r="314">
          <cell r="D314" t="str">
            <v>Salud comunitaria</v>
          </cell>
          <cell r="E314" t="str">
            <v>1.7.10</v>
          </cell>
        </row>
        <row r="315">
          <cell r="D315" t="str">
            <v>Promoción de la salud</v>
          </cell>
          <cell r="E315" t="str">
            <v>1.7.11</v>
          </cell>
        </row>
        <row r="316">
          <cell r="D316" t="str">
            <v>Prevención de riesgos sanitarios</v>
          </cell>
          <cell r="E316" t="str">
            <v>1.7.12</v>
          </cell>
        </row>
        <row r="317">
          <cell r="D317" t="str">
            <v>Evitar el empobrecimiento de la población por motivos de salud</v>
          </cell>
          <cell r="E317" t="str">
            <v>1.7.13</v>
          </cell>
        </row>
        <row r="318">
          <cell r="D318" t="str">
            <v>Fortalecimiento del sistema estatal de salud</v>
          </cell>
          <cell r="E318" t="str">
            <v>1.7.14</v>
          </cell>
        </row>
        <row r="319">
          <cell r="D319" t="str">
            <v>Llevar la tecnología al campo</v>
          </cell>
          <cell r="E319" t="str">
            <v>2.1.1</v>
          </cell>
        </row>
        <row r="320">
          <cell r="D320" t="str">
            <v>Diversificar cultivos y productos estratégicos de alto valor comercial</v>
          </cell>
          <cell r="E320" t="str">
            <v>2.1.2</v>
          </cell>
        </row>
        <row r="321">
          <cell r="D321" t="str">
            <v>Promover la seguridad y certidumbre en la tenencia de la tierra</v>
          </cell>
          <cell r="E321" t="str">
            <v>2.1.3</v>
          </cell>
        </row>
        <row r="322">
          <cell r="D322" t="str">
            <v>Impulsar el Desarrollo Agrícola</v>
          </cell>
          <cell r="E322" t="str">
            <v>2.1.4</v>
          </cell>
        </row>
        <row r="323">
          <cell r="D323" t="str">
            <v>Impulsar el desarrollo productivo y comercial de la agroindustria</v>
          </cell>
          <cell r="E323" t="str">
            <v>2.1.5</v>
          </cell>
        </row>
        <row r="324">
          <cell r="D324" t="str">
            <v>Potenciar el desarrollo ganadero por especie – producto</v>
          </cell>
          <cell r="E324" t="str">
            <v>2.1.6</v>
          </cell>
        </row>
        <row r="325">
          <cell r="D325" t="str">
            <v>Promover el aprovechamiento sustentable de los recursos forestales</v>
          </cell>
          <cell r="E325" t="str">
            <v>2.1.7</v>
          </cell>
        </row>
        <row r="326">
          <cell r="D326" t="str">
            <v>Fortalecer el desarrollo del sector acuícola</v>
          </cell>
          <cell r="E326" t="str">
            <v>2.1.8</v>
          </cell>
        </row>
        <row r="327">
          <cell r="D327" t="str">
            <v>Construir más y mejor infraestructura y servicios para el desarrollo del sector rural</v>
          </cell>
          <cell r="E327" t="str">
            <v>2.1.9</v>
          </cell>
        </row>
        <row r="328">
          <cell r="D328" t="str">
            <v>Gestión para el desarrollo rural sustentable</v>
          </cell>
          <cell r="E328" t="str">
            <v>2.1.10</v>
          </cell>
        </row>
        <row r="329">
          <cell r="D329" t="str">
            <v>Ofrecer asistencia técnica y acompañamiento a los productores en todos sus niveles</v>
          </cell>
          <cell r="E329" t="str">
            <v>2.1.11</v>
          </cell>
        </row>
        <row r="330">
          <cell r="D330" t="str">
            <v>Fomento a la inversión privada para el desarrollo productivo a fin de incrementar las exportaciones</v>
          </cell>
          <cell r="E330" t="str">
            <v>2.1.12</v>
          </cell>
        </row>
        <row r="331">
          <cell r="D331" t="str">
            <v>Promover la sustentabilidad del uso de los recursos ambientales en el sector agropecuario</v>
          </cell>
          <cell r="E331" t="str">
            <v>2.1.13</v>
          </cell>
        </row>
        <row r="332">
          <cell r="D332" t="str">
            <v>Impulso a las iniciativas emprendedoras y la creación de empresas</v>
          </cell>
          <cell r="E332" t="str">
            <v>2.2.1</v>
          </cell>
        </row>
        <row r="333">
          <cell r="D333" t="str">
            <v>Apoyo integral a iniciativas empresariales y sectores estratégicos</v>
          </cell>
          <cell r="E333" t="str">
            <v>2.2.2</v>
          </cell>
        </row>
        <row r="334">
          <cell r="D334" t="str">
            <v>Identificación de sectores y fuentes especiales de financiamiento</v>
          </cell>
          <cell r="E334" t="str">
            <v>2.2.3</v>
          </cell>
        </row>
        <row r="335">
          <cell r="D335" t="str">
            <v>Fomento de la cultura empresarial y laboral para la competitividad</v>
          </cell>
          <cell r="E335" t="str">
            <v>2.2.4</v>
          </cell>
        </row>
        <row r="336">
          <cell r="D336" t="str">
            <v>Apoyo al desarrollo de empresas proveedoras de insumos y servicios a sectores prioritarios</v>
          </cell>
          <cell r="E336" t="str">
            <v>2.2.5</v>
          </cell>
        </row>
        <row r="337">
          <cell r="D337" t="str">
            <v>Impulso para la creación y fortalecimiento de centros de investigación y desarrollo del conocimiento y las tecnologías de la información</v>
          </cell>
          <cell r="E337" t="str">
            <v>2.2.6</v>
          </cell>
        </row>
        <row r="338">
          <cell r="D338" t="str">
            <v>Impulso para la creación y fortalecimiento de centros de servicios, asistencia técnica y acompañamiento</v>
          </cell>
          <cell r="E338" t="str">
            <v>2.2.7</v>
          </cell>
        </row>
        <row r="339">
          <cell r="D339" t="str">
            <v>Impulso de los procesos de simplificación y la mejora regulatoria para la apertura y operación de empresas</v>
          </cell>
          <cell r="E339" t="str">
            <v>2.2.8</v>
          </cell>
        </row>
        <row r="340">
          <cell r="D340" t="str">
            <v>Fortalecimiento de la infraestructura y los servicios para el desarrollo de nuevas empresas y ciudades emprendedoras</v>
          </cell>
          <cell r="E340" t="str">
            <v>2.2.9</v>
          </cell>
        </row>
        <row r="341">
          <cell r="D341" t="str">
            <v>Fomento a la inversión productiva y las exportaciones</v>
          </cell>
          <cell r="E341" t="str">
            <v>2.2.10</v>
          </cell>
        </row>
        <row r="342">
          <cell r="D342" t="str">
            <v>Impulso a la formación y profesionalización del capital humano</v>
          </cell>
          <cell r="E342" t="str">
            <v>2.3.1</v>
          </cell>
        </row>
        <row r="343">
          <cell r="D343" t="str">
            <v>Fomento a la vinculación institucional para la innovación y gestión del conocimiento</v>
          </cell>
          <cell r="E343" t="str">
            <v>2.3.2</v>
          </cell>
        </row>
        <row r="344">
          <cell r="D344" t="str">
            <v xml:space="preserve"> Impulso al desarrollo de sectores empresariales, conglomerados y proyectos estratégicos</v>
          </cell>
          <cell r="E344" t="str">
            <v>2.3.3</v>
          </cell>
        </row>
        <row r="345">
          <cell r="D345" t="str">
            <v>Impulso a la modernización e integración del comercio y el abasto</v>
          </cell>
          <cell r="E345" t="str">
            <v>2.3.4</v>
          </cell>
        </row>
        <row r="346">
          <cell r="D346" t="str">
            <v xml:space="preserve"> Promoción al desarrollo del mercado interno</v>
          </cell>
          <cell r="E346" t="str">
            <v>2.3.5</v>
          </cell>
        </row>
        <row r="347">
          <cell r="D347" t="str">
            <v>Fomento del desarrollo energético sustentable y propulsor del progreso</v>
          </cell>
          <cell r="E347" t="str">
            <v>2.3.6</v>
          </cell>
        </row>
        <row r="348">
          <cell r="D348" t="str">
            <v>Financiamiento, ahorro y estímulos para el desarrollo y multiplicación del empleo</v>
          </cell>
          <cell r="E348" t="str">
            <v>2.3.7</v>
          </cell>
        </row>
        <row r="349">
          <cell r="D349" t="str">
            <v>Modernización del marco regulatorio y jurídico para el impulso a la competitividad</v>
          </cell>
          <cell r="E349" t="str">
            <v>2.3.8</v>
          </cell>
        </row>
        <row r="350">
          <cell r="D350" t="str">
            <v>Impulso a la calidad y certificación en las unidades económicas</v>
          </cell>
          <cell r="E350" t="str">
            <v>2.3.9</v>
          </cell>
        </row>
        <row r="351">
          <cell r="D351" t="str">
            <v>Impulso a la vocación regional para la articulación productiva y la integración de redes sustentables de valor que fomenten la competitividad</v>
          </cell>
          <cell r="E351" t="str">
            <v>2.3.10</v>
          </cell>
        </row>
        <row r="352">
          <cell r="D352" t="str">
            <v>Incremento de la participación comercial de productos hidalguenses en el mercado mundial</v>
          </cell>
          <cell r="E352" t="str">
            <v>2.3.11</v>
          </cell>
        </row>
        <row r="353">
          <cell r="D353" t="str">
            <v>Infraestructura, logística y servicios para el desarrollo</v>
          </cell>
          <cell r="E353" t="str">
            <v>2.3.12</v>
          </cell>
        </row>
        <row r="354">
          <cell r="D354" t="str">
            <v>Asistencia técnico organizacional y acompañamiento</v>
          </cell>
          <cell r="E354" t="str">
            <v>2.3.13</v>
          </cell>
        </row>
        <row r="355">
          <cell r="D355" t="str">
            <v>Incremento de la productividad y competitividad del sector industrial</v>
          </cell>
          <cell r="E355" t="str">
            <v>2.3.14</v>
          </cell>
        </row>
        <row r="356">
          <cell r="D356" t="str">
            <v>Apoyo al desarrollo de la industria bajo principios y criterios de sustentabilidad</v>
          </cell>
          <cell r="E356" t="str">
            <v>2.3.15</v>
          </cell>
        </row>
        <row r="357">
          <cell r="D357" t="str">
            <v>Impulso a la minería bajo principios y criterios de sustentabilidad</v>
          </cell>
          <cell r="E357" t="str">
            <v>2.3.16</v>
          </cell>
        </row>
        <row r="358">
          <cell r="D358" t="str">
            <v>Sistema estatal de evaluación de la política del sector turístico</v>
          </cell>
          <cell r="E358" t="str">
            <v>2.4.1</v>
          </cell>
        </row>
        <row r="359">
          <cell r="D359" t="str">
            <v>Ordenamiento territorial para la planeación y gestión del sector turístico</v>
          </cell>
          <cell r="E359" t="str">
            <v>2.4.2</v>
          </cell>
        </row>
        <row r="360">
          <cell r="D360" t="str">
            <v>Fortalecimiento institucional y modernización del marco legal para dar certeza a la inversión y prestación de servicios de calidad</v>
          </cell>
          <cell r="E360" t="str">
            <v>2.4.3</v>
          </cell>
        </row>
        <row r="361">
          <cell r="D361" t="str">
            <v>Preservación, aprovechamiento y manejo sustentable del patrimonio natural, histórico y cultural</v>
          </cell>
          <cell r="E361" t="str">
            <v>2.4.4</v>
          </cell>
        </row>
        <row r="362">
          <cell r="D362" t="str">
            <v>Integración y desarrollo de productos y servicios turísticos competitivos que fortalezcan las rutas, corredores y circuitos turísticos</v>
          </cell>
          <cell r="E362" t="str">
            <v>2.4.5</v>
          </cell>
        </row>
        <row r="363">
          <cell r="D363" t="str">
            <v>Financiamiento para el desarrollo turístico bajo principios y criterios de sustentabilidad</v>
          </cell>
          <cell r="E363" t="str">
            <v>2.4.6</v>
          </cell>
        </row>
        <row r="364">
          <cell r="D364" t="str">
            <v>Educación, profesionalización y acompañamiento en materia turística</v>
          </cell>
          <cell r="E364" t="str">
            <v>2.4.7</v>
          </cell>
        </row>
        <row r="365">
          <cell r="D365" t="str">
            <v>Calidad y certificación de los servicios turísticos</v>
          </cell>
          <cell r="E365" t="str">
            <v>2.4.8</v>
          </cell>
        </row>
        <row r="366">
          <cell r="D366" t="str">
            <v>Promoción y comercialización integral de productos y servicios turísticos</v>
          </cell>
          <cell r="E366" t="str">
            <v>2.4.9</v>
          </cell>
        </row>
        <row r="367">
          <cell r="D367" t="str">
            <v>Operar y evaluar el modelo de desarrollo científico, tecnológico y de innovación</v>
          </cell>
          <cell r="E367" t="str">
            <v>2.5.1</v>
          </cell>
        </row>
        <row r="368">
          <cell r="D368" t="str">
            <v>Actualizar y ejecutar la política pública en ciencia, tecnología e innovación</v>
          </cell>
          <cell r="E368" t="str">
            <v>2.5.2</v>
          </cell>
        </row>
        <row r="369">
          <cell r="D369" t="str">
            <v>Promover la pertinencia y calidad de los programas de formación e integración de recursos humanos de alta especialización</v>
          </cell>
          <cell r="E369" t="str">
            <v>2.5.3</v>
          </cell>
        </row>
        <row r="370">
          <cell r="D370" t="str">
            <v>Fortalecer y eficientar la infraestructura científica y tecnológica</v>
          </cell>
          <cell r="E370" t="str">
            <v>2.5.4</v>
          </cell>
        </row>
        <row r="371">
          <cell r="D371" t="str">
            <v>Vincular la capacidad científica, tecnológica y de innovación en áreas estratégicas sectoriales y regionales</v>
          </cell>
          <cell r="E371" t="str">
            <v>2.5.5</v>
          </cell>
        </row>
        <row r="372">
          <cell r="D372" t="str">
            <v>Fomentar en la sociedad hidalguense el conocimiento y aplicación de la ciencia y la tecnología para mejorar su bienestar</v>
          </cell>
          <cell r="E372" t="str">
            <v>2.5.6</v>
          </cell>
        </row>
        <row r="373">
          <cell r="D373" t="str">
            <v>Planeación integral para la ordenación del territorio y los asentamientos humanos</v>
          </cell>
          <cell r="E373" t="str">
            <v>3.1.1</v>
          </cell>
        </row>
        <row r="374">
          <cell r="D374" t="str">
            <v>Asentamientos humanos y regularización de la tenencia de la tierra</v>
          </cell>
          <cell r="E374" t="str">
            <v>3.1.2</v>
          </cell>
        </row>
        <row r="375">
          <cell r="D375" t="str">
            <v>Agua: Sustentabilidad hídrica</v>
          </cell>
          <cell r="E375" t="str">
            <v>3.1.3</v>
          </cell>
        </row>
        <row r="376">
          <cell r="D376" t="str">
            <v>Manejo de los residuos sólidos</v>
          </cell>
          <cell r="E376" t="str">
            <v>3.1.4</v>
          </cell>
        </row>
        <row r="377">
          <cell r="D377" t="str">
            <v>Promoción y desarrollo de áreas naturales protegidas y reserva territorial</v>
          </cell>
          <cell r="E377" t="str">
            <v>3.1.5</v>
          </cell>
        </row>
        <row r="378">
          <cell r="D378" t="str">
            <v>Educación y cultura ambiental</v>
          </cell>
          <cell r="E378" t="str">
            <v>3.1.6</v>
          </cell>
        </row>
        <row r="379">
          <cell r="D379" t="str">
            <v>Control de la contaminación atmosférica</v>
          </cell>
          <cell r="E379" t="str">
            <v>3.1.7</v>
          </cell>
        </row>
        <row r="380">
          <cell r="D380" t="str">
            <v>Planeación para el desarrollo urbano</v>
          </cell>
          <cell r="E380" t="str">
            <v>3.1.8</v>
          </cell>
        </row>
        <row r="381">
          <cell r="D381" t="str">
            <v>Construcción de vivienda</v>
          </cell>
          <cell r="E381" t="str">
            <v>3.1.9</v>
          </cell>
        </row>
        <row r="382">
          <cell r="D382" t="str">
            <v>Movilidad urbana</v>
          </cell>
          <cell r="E382" t="str">
            <v>3.1.10</v>
          </cell>
        </row>
        <row r="383">
          <cell r="D383" t="str">
            <v>Planeación y desarrollo de las zonas metropolitanas</v>
          </cell>
          <cell r="E383" t="str">
            <v>3.2.1</v>
          </cell>
        </row>
        <row r="384">
          <cell r="D384" t="str">
            <v>Desarrollo de las zonas metropolitanas del estado</v>
          </cell>
          <cell r="E384" t="str">
            <v>3.2.2</v>
          </cell>
        </row>
        <row r="385">
          <cell r="D385" t="str">
            <v>Movilidad urbana sustentable</v>
          </cell>
          <cell r="E385" t="str">
            <v>3.2.3</v>
          </cell>
        </row>
        <row r="386">
          <cell r="D386" t="str">
            <v>Planeación y desarrollo con enfoque regional</v>
          </cell>
          <cell r="E386" t="str">
            <v>3.3.1</v>
          </cell>
        </row>
        <row r="387">
          <cell r="D387" t="str">
            <v>Implementación de programas de desarrollo regional</v>
          </cell>
          <cell r="E387" t="str">
            <v>3.3.2</v>
          </cell>
        </row>
        <row r="388">
          <cell r="D388" t="str">
            <v>Impulso a proyectos estratégicos de impacto regional</v>
          </cell>
          <cell r="E388" t="str">
            <v>3.3.3</v>
          </cell>
        </row>
        <row r="389">
          <cell r="D389" t="str">
            <v>Modernización de la infraestructura carretera</v>
          </cell>
          <cell r="E389" t="str">
            <v>3.4.1</v>
          </cell>
        </row>
        <row r="390">
          <cell r="D390" t="str">
            <v>Conservar y mantener la infraestructura existente</v>
          </cell>
          <cell r="E390" t="str">
            <v>3.4.2</v>
          </cell>
        </row>
        <row r="391">
          <cell r="D391" t="str">
            <v>Construcción de infraestructura carretera que integre a las localidades y regiones del estado</v>
          </cell>
          <cell r="E391" t="str">
            <v>3.4.3</v>
          </cell>
        </row>
        <row r="392">
          <cell r="D392" t="str">
            <v>Modernización de las instituciones de procuración e impartición de justicia</v>
          </cell>
          <cell r="E392" t="str">
            <v>4.1.1</v>
          </cell>
        </row>
        <row r="393">
          <cell r="D393" t="str">
            <v>Implementación del nuevo sistema de justicia penal</v>
          </cell>
          <cell r="E393" t="str">
            <v>4.1.2</v>
          </cell>
        </row>
        <row r="394">
          <cell r="D394" t="str">
            <v>Sistema de justicia para adolescentes</v>
          </cell>
          <cell r="E394" t="str">
            <v>4.1.3</v>
          </cell>
        </row>
        <row r="395">
          <cell r="D395" t="str">
            <v>Certeza en la procuración e impartición de justicia</v>
          </cell>
          <cell r="E395" t="str">
            <v>4.1.4</v>
          </cell>
        </row>
        <row r="396">
          <cell r="D396" t="str">
            <v>Profesionalización del personal de procuración y administración de justicia</v>
          </cell>
          <cell r="E396" t="str">
            <v>4.1.5</v>
          </cell>
        </row>
        <row r="397">
          <cell r="D397" t="str">
            <v>Cultura de la legalidad y estado de derecho</v>
          </cell>
          <cell r="E397" t="str">
            <v>4.1.6</v>
          </cell>
        </row>
        <row r="398">
          <cell r="D398" t="str">
            <v>Consolidación de la policía de mando único</v>
          </cell>
          <cell r="E398" t="str">
            <v>4.2.1</v>
          </cell>
        </row>
        <row r="399">
          <cell r="D399" t="str">
            <v>Coordinación interinstitucional con la federación, las entidades federativas y los municipios</v>
          </cell>
          <cell r="E399" t="str">
            <v>4.2.2</v>
          </cell>
        </row>
        <row r="400">
          <cell r="D400" t="str">
            <v>Fortalecimiento de las instituciones de seguridad pública</v>
          </cell>
          <cell r="E400" t="str">
            <v>4.2.3</v>
          </cell>
        </row>
        <row r="401">
          <cell r="D401" t="str">
            <v xml:space="preserve"> Investigación e inteligencia para el combate a la delincuencia</v>
          </cell>
          <cell r="E401" t="str">
            <v>4.2.4</v>
          </cell>
        </row>
        <row r="402">
          <cell r="D402" t="str">
            <v>Modernización del sistema penitenciario y de reinserción social</v>
          </cell>
          <cell r="E402" t="str">
            <v>4.2.5</v>
          </cell>
        </row>
        <row r="403">
          <cell r="D403" t="str">
            <v>Profesionalización de los cuerpos de seguridad</v>
          </cell>
          <cell r="E403" t="str">
            <v>4.2.6</v>
          </cell>
        </row>
        <row r="404">
          <cell r="D404" t="str">
            <v>Prevención del delito y fortalecimiento de redes sociales</v>
          </cell>
          <cell r="E404" t="str">
            <v>4.2.7</v>
          </cell>
        </row>
        <row r="405">
          <cell r="D405" t="str">
            <v>Estado de derecho y cultura de la legalidad</v>
          </cell>
          <cell r="E405" t="str">
            <v>4.2.8</v>
          </cell>
        </row>
        <row r="406">
          <cell r="D406" t="str">
            <v>Consolidación de la plataforma tecnológica desplegada por el centro de control, comando, comunicaciones y computo C4</v>
          </cell>
          <cell r="E406" t="str">
            <v>4.2.9</v>
          </cell>
        </row>
        <row r="407">
          <cell r="D407" t="str">
            <v xml:space="preserve"> Fomento de la participación ciudadana para coadyuvar en el combate a la delincuencia</v>
          </cell>
          <cell r="E407" t="str">
            <v>4.3.1</v>
          </cell>
        </row>
        <row r="408">
          <cell r="D408" t="str">
            <v>Fortalecimiento de los procesos de gestión ante el Sistema Nacional de Seguridad Pública (SNSP)</v>
          </cell>
          <cell r="E408" t="str">
            <v>4.3.2</v>
          </cell>
        </row>
        <row r="409">
          <cell r="D409" t="str">
            <v>Perfeccionamiento de los sistemas de información y bases de datos de seguridad pública</v>
          </cell>
          <cell r="E409" t="str">
            <v>4.3.3</v>
          </cell>
        </row>
        <row r="410">
          <cell r="D410" t="str">
            <v>Promoción y vinculación de los proyectos de inversión en seguridad pública municipal</v>
          </cell>
          <cell r="E410" t="str">
            <v>4.3.4</v>
          </cell>
        </row>
        <row r="411">
          <cell r="D411" t="str">
            <v>Consolidación del servicio de denuncia anónima a nivel estatal</v>
          </cell>
          <cell r="E411" t="str">
            <v>4.3.5</v>
          </cell>
        </row>
        <row r="412">
          <cell r="D412" t="str">
            <v>Sistema estatal de protección con énfasis preventivo y de participación ciudadana</v>
          </cell>
          <cell r="E412" t="str">
            <v>4.4.1</v>
          </cell>
        </row>
        <row r="413">
          <cell r="D413" t="str">
            <v>Atlas estatal de riesgo</v>
          </cell>
          <cell r="E413" t="str">
            <v>4.4.2</v>
          </cell>
        </row>
        <row r="414">
          <cell r="D414" t="str">
            <v>Planes estatales de contingencia</v>
          </cell>
          <cell r="E414" t="str">
            <v>4.4.3</v>
          </cell>
        </row>
        <row r="415">
          <cell r="D415" t="str">
            <v>Fomento a la cultura de la protección civil</v>
          </cell>
          <cell r="E415" t="str">
            <v>4.4.4</v>
          </cell>
        </row>
        <row r="416">
          <cell r="D416" t="str">
            <v>Impulsar el respeto a los derechos sociales, culturales, ambientales y políticos</v>
          </cell>
          <cell r="E416" t="str">
            <v>4.5.1</v>
          </cell>
        </row>
        <row r="417">
          <cell r="D417" t="str">
            <v>Cultura de la defensa y respeto a los derechos humanos</v>
          </cell>
          <cell r="E417" t="str">
            <v>4.5.2</v>
          </cell>
        </row>
        <row r="418">
          <cell r="D418" t="str">
            <v>Estado de derecho y cultura de la legalidad</v>
          </cell>
          <cell r="E418" t="str">
            <v>4.5.3</v>
          </cell>
        </row>
        <row r="419">
          <cell r="D419" t="str">
            <v>Impulso a la participación, corresponsabilidad e interacciones sociales</v>
          </cell>
          <cell r="E419" t="str">
            <v>5.1.1</v>
          </cell>
        </row>
        <row r="420">
          <cell r="D420" t="str">
            <v>Relaciones intergubernamentales respetuosas y de fortalecimiento municipal</v>
          </cell>
          <cell r="E420" t="str">
            <v>5.1.2</v>
          </cell>
        </row>
        <row r="421">
          <cell r="D421" t="str">
            <v>Fomento a la creación de observatorios ciudadanos</v>
          </cell>
          <cell r="E421" t="str">
            <v>5.1.3</v>
          </cell>
        </row>
        <row r="422">
          <cell r="D422" t="str">
            <v>Trabajo gubernamental para un mayor beneficio ciudadano</v>
          </cell>
          <cell r="E422" t="str">
            <v>5.1.4</v>
          </cell>
        </row>
        <row r="423">
          <cell r="D423" t="str">
            <v>Modernización del marco jurídico en materia de democracia y participación ciudadana</v>
          </cell>
          <cell r="E423" t="str">
            <v>5.1.5</v>
          </cell>
        </row>
        <row r="424">
          <cell r="D424" t="str">
            <v>Modernización del marco normativo de la administración pública estatal</v>
          </cell>
          <cell r="E424" t="str">
            <v>5.2.1</v>
          </cell>
        </row>
        <row r="425">
          <cell r="D425" t="str">
            <v>Sistema estatal de planeación prospectiva, participativa y estratégica</v>
          </cell>
          <cell r="E425" t="str">
            <v>5.2.2</v>
          </cell>
        </row>
        <row r="426">
          <cell r="D426" t="str">
            <v>Transversalidad de los programas de gobierno</v>
          </cell>
          <cell r="E426" t="str">
            <v>5.2.3</v>
          </cell>
        </row>
        <row r="427">
          <cell r="D427" t="str">
            <v>Modernización institucional e innovación gubernamental</v>
          </cell>
          <cell r="E427" t="str">
            <v>5.2.4</v>
          </cell>
        </row>
        <row r="428">
          <cell r="D428" t="str">
            <v>Simplificación administrativa y mejora regulatoria</v>
          </cell>
          <cell r="E428" t="str">
            <v>5.2.5</v>
          </cell>
        </row>
        <row r="429">
          <cell r="D429" t="str">
            <v>Administración basada en resultados</v>
          </cell>
          <cell r="E429" t="str">
            <v>5.2.6</v>
          </cell>
        </row>
        <row r="430">
          <cell r="D430" t="str">
            <v>Fortalecimiento del patrimonio público</v>
          </cell>
          <cell r="E430" t="str">
            <v>5.2.7</v>
          </cell>
        </row>
        <row r="431">
          <cell r="D431" t="str">
            <v>Profesionalización del servicio público</v>
          </cell>
          <cell r="E431" t="str">
            <v>5.2.8</v>
          </cell>
        </row>
        <row r="432">
          <cell r="D432" t="str">
            <v>Modernización de los registros públicos y catastrales</v>
          </cell>
          <cell r="E432" t="str">
            <v>5.2.9</v>
          </cell>
        </row>
        <row r="433">
          <cell r="D433" t="str">
            <v>Atención de calidad al ciudadano y mejora de los procesos y servicios gubernamentales</v>
          </cell>
          <cell r="E433" t="str">
            <v>5.2.10</v>
          </cell>
        </row>
        <row r="434">
          <cell r="D434" t="str">
            <v>Modernización del marco jurídico en materia de transparencia, acceso a la información pública y honestidad de los servidores públicos</v>
          </cell>
          <cell r="E434" t="str">
            <v>5.3.1</v>
          </cell>
        </row>
        <row r="435">
          <cell r="D435" t="str">
            <v>Fortalecimiento de los órganos de control interno</v>
          </cell>
          <cell r="E435" t="str">
            <v>5.3.2</v>
          </cell>
        </row>
        <row r="436">
          <cell r="D436" t="str">
            <v>Transparencia de la gestión pública</v>
          </cell>
          <cell r="E436" t="str">
            <v>5.3.3</v>
          </cell>
        </row>
        <row r="437">
          <cell r="D437" t="str">
            <v>cceso a la información pública gubernamental y protección de datos personales</v>
          </cell>
          <cell r="E437" t="str">
            <v>5.3.4</v>
          </cell>
        </row>
        <row r="438">
          <cell r="D438" t="str">
            <v>Fortalecimiento de la contraloría social</v>
          </cell>
          <cell r="E438" t="str">
            <v>5.3.5</v>
          </cell>
        </row>
        <row r="439">
          <cell r="D439" t="str">
            <v>Combate a la corrupción</v>
          </cell>
          <cell r="E439" t="str">
            <v>5.3.6</v>
          </cell>
        </row>
        <row r="440">
          <cell r="D440" t="str">
            <v>Transparencia en la procuración e impartición de justicia</v>
          </cell>
          <cell r="E440" t="str">
            <v>5.3.7</v>
          </cell>
        </row>
        <row r="441">
          <cell r="D441" t="str">
            <v>Fortalecimiento de la hacienda pública estatal</v>
          </cell>
          <cell r="E441" t="str">
            <v>5.4.1</v>
          </cell>
        </row>
        <row r="442">
          <cell r="D442" t="str">
            <v>Ingreso, mayores participaciones y aumento de la base fiscal</v>
          </cell>
          <cell r="E442" t="str">
            <v>5.4.2</v>
          </cell>
        </row>
        <row r="443">
          <cell r="D443" t="str">
            <v>Eficiencia en el gasto</v>
          </cell>
          <cell r="E443" t="str">
            <v>5.4.3</v>
          </cell>
        </row>
        <row r="444">
          <cell r="D444" t="str">
            <v>Impulso al financiamiento y manejo responsable de la deuda pública</v>
          </cell>
          <cell r="E444" t="str">
            <v>5.4.4</v>
          </cell>
        </row>
        <row r="445">
          <cell r="D445" t="str">
            <v>Fortalecimiento de los municipios</v>
          </cell>
          <cell r="E445" t="str">
            <v>5.5.1</v>
          </cell>
        </row>
        <row r="446">
          <cell r="D446" t="str">
            <v>Competitividad municipal y regional</v>
          </cell>
          <cell r="E446" t="str">
            <v>5.5.2</v>
          </cell>
        </row>
        <row r="447">
          <cell r="D447" t="str">
            <v>Municipios digitales</v>
          </cell>
          <cell r="E447" t="str">
            <v>5.5.3</v>
          </cell>
        </row>
        <row r="448">
          <cell r="D448" t="str">
            <v>Ciudades digitales del conocimiento para todos</v>
          </cell>
          <cell r="E448" t="str">
            <v>5.5.4</v>
          </cell>
        </row>
      </sheetData>
      <sheetData sheetId="28">
        <row r="9">
          <cell r="A9">
            <v>1000</v>
          </cell>
        </row>
        <row r="10">
          <cell r="A10">
            <v>2000</v>
          </cell>
        </row>
        <row r="11">
          <cell r="A11">
            <v>3000</v>
          </cell>
        </row>
        <row r="12">
          <cell r="A12">
            <v>4000</v>
          </cell>
        </row>
        <row r="13">
          <cell r="A13">
            <v>5000</v>
          </cell>
        </row>
        <row r="14">
          <cell r="A14">
            <v>6000</v>
          </cell>
        </row>
        <row r="15">
          <cell r="A15">
            <v>7000</v>
          </cell>
        </row>
        <row r="16">
          <cell r="A16">
            <v>8000</v>
          </cell>
        </row>
        <row r="17">
          <cell r="A17">
            <v>9000</v>
          </cell>
        </row>
      </sheetData>
      <sheetData sheetId="29"/>
      <sheetData sheetId="30"/>
      <sheetData sheetId="31"/>
      <sheetData sheetId="3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EEH11-IB 01"/>
      <sheetName val="PEEH11-IB 02"/>
      <sheetName val="PEEH-IB 02 A1"/>
      <sheetName val="PEEH11-RI"/>
      <sheetName val="cg_Dependencia"/>
      <sheetName val="Clave"/>
      <sheetName val="cgUnidadesPresupuestales"/>
      <sheetName val="cg_FinFun"/>
      <sheetName val="cgEjes"/>
      <sheetName val="cg_UR"/>
      <sheetName val="cg-Partidas"/>
      <sheetName val="ClasificadorOGA"/>
      <sheetName val="ClasificadorOGAE"/>
      <sheetName val="CalsificadorOGAC"/>
      <sheetName val="programas planeación"/>
      <sheetName val="Ramos"/>
      <sheetName val="ingresos"/>
      <sheetName val="Municipios"/>
      <sheetName val=" localidades 2011"/>
      <sheetName val="cgSectores"/>
      <sheetName val="cgUnidadesPresupuestalesSec"/>
      <sheetName val="benefi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2">
          <cell r="E22" t="str">
            <v>Persona</v>
          </cell>
          <cell r="F22" t="str">
            <v>A</v>
          </cell>
        </row>
        <row r="23">
          <cell r="E23" t="str">
            <v>Familia</v>
          </cell>
          <cell r="F23" t="str">
            <v>B</v>
          </cell>
        </row>
        <row r="24">
          <cell r="E24" t="str">
            <v>Habitante</v>
          </cell>
          <cell r="F24" t="str">
            <v>C</v>
          </cell>
        </row>
        <row r="25">
          <cell r="E25" t="str">
            <v>Contribuyente</v>
          </cell>
          <cell r="F25" t="str">
            <v>D</v>
          </cell>
        </row>
        <row r="26">
          <cell r="E26" t="str">
            <v>Derechohabiente</v>
          </cell>
          <cell r="F26" t="str">
            <v>F</v>
          </cell>
        </row>
        <row r="27">
          <cell r="E27" t="str">
            <v>Pensionado</v>
          </cell>
          <cell r="F27" t="str">
            <v>G</v>
          </cell>
        </row>
        <row r="28">
          <cell r="E28" t="str">
            <v>Inversionista</v>
          </cell>
          <cell r="F28" t="str">
            <v>H</v>
          </cell>
        </row>
        <row r="29">
          <cell r="E29" t="str">
            <v>Beneficiario</v>
          </cell>
          <cell r="F29" t="str">
            <v>I</v>
          </cell>
        </row>
        <row r="30">
          <cell r="E30" t="str">
            <v>Promotor</v>
          </cell>
          <cell r="F30" t="str">
            <v>J</v>
          </cell>
        </row>
        <row r="31">
          <cell r="E31" t="str">
            <v>Votante</v>
          </cell>
          <cell r="F31" t="str">
            <v>K</v>
          </cell>
        </row>
        <row r="32">
          <cell r="E32" t="str">
            <v>Usuario</v>
          </cell>
          <cell r="F32" t="str">
            <v>L</v>
          </cell>
        </row>
        <row r="33">
          <cell r="E33" t="str">
            <v>Servidor Público</v>
          </cell>
          <cell r="F33" t="str">
            <v>M</v>
          </cell>
        </row>
        <row r="34">
          <cell r="E34" t="str">
            <v>Partido Político</v>
          </cell>
          <cell r="F34" t="str">
            <v>N</v>
          </cell>
        </row>
        <row r="35">
          <cell r="E35" t="str">
            <v>Asociación Religiosa</v>
          </cell>
          <cell r="F35" t="str">
            <v>Ñ</v>
          </cell>
        </row>
        <row r="36">
          <cell r="E36" t="str">
            <v>Asociación Civil</v>
          </cell>
          <cell r="F36" t="str">
            <v>O</v>
          </cell>
        </row>
        <row r="37">
          <cell r="E37" t="str">
            <v>Especie Animal</v>
          </cell>
          <cell r="F37" t="str">
            <v>P</v>
          </cell>
        </row>
        <row r="38">
          <cell r="E38" t="str">
            <v>Especie Vegetal</v>
          </cell>
          <cell r="F38" t="str">
            <v>Q</v>
          </cell>
        </row>
        <row r="39">
          <cell r="E39" t="str">
            <v>Otro(a)</v>
          </cell>
          <cell r="F39" t="str">
            <v>R</v>
          </cell>
        </row>
        <row r="42">
          <cell r="E42" t="str">
            <v>Damnificado</v>
          </cell>
        </row>
        <row r="43">
          <cell r="E43" t="str">
            <v>Discapacitado</v>
          </cell>
        </row>
        <row r="44">
          <cell r="E44" t="str">
            <v>En Situación de Pobreza</v>
          </cell>
        </row>
        <row r="45">
          <cell r="E45" t="str">
            <v>Indigena</v>
          </cell>
        </row>
        <row r="46">
          <cell r="E46" t="str">
            <v>Adulto Mayor</v>
          </cell>
        </row>
        <row r="47">
          <cell r="E47" t="str">
            <v>Migrante</v>
          </cell>
        </row>
        <row r="48">
          <cell r="E48" t="str">
            <v>Enfermo</v>
          </cell>
        </row>
        <row r="49">
          <cell r="E49" t="str">
            <v>Indigente</v>
          </cell>
        </row>
        <row r="50">
          <cell r="E50" t="str">
            <v>Alcohólico</v>
          </cell>
        </row>
        <row r="51">
          <cell r="E51" t="str">
            <v>Detenido</v>
          </cell>
        </row>
        <row r="52">
          <cell r="E52" t="str">
            <v>Recluso</v>
          </cell>
        </row>
        <row r="53">
          <cell r="E53" t="str">
            <v>Fármaco Dependiente</v>
          </cell>
        </row>
        <row r="54">
          <cell r="E54" t="str">
            <v>Enfermo Mental</v>
          </cell>
        </row>
        <row r="55">
          <cell r="E55" t="str">
            <v>Enfermo Terminal</v>
          </cell>
        </row>
        <row r="56">
          <cell r="E56" t="str">
            <v>Madre Adolescente</v>
          </cell>
        </row>
        <row r="57">
          <cell r="E57" t="str">
            <v xml:space="preserve">En Estado de Gestación ó Lactancia </v>
          </cell>
        </row>
        <row r="58">
          <cell r="E58" t="str">
            <v>Embarazada</v>
          </cell>
        </row>
        <row r="59">
          <cell r="E59" t="str">
            <v>Desnutrido</v>
          </cell>
        </row>
        <row r="60">
          <cell r="E60" t="str">
            <v>Maltratado</v>
          </cell>
        </row>
        <row r="61">
          <cell r="E61" t="str">
            <v>Abandonado</v>
          </cell>
        </row>
        <row r="62">
          <cell r="E62" t="str">
            <v>Abusado</v>
          </cell>
        </row>
        <row r="63">
          <cell r="E63" t="str">
            <v>Víctima de Explotación</v>
          </cell>
        </row>
        <row r="64">
          <cell r="E64" t="str">
            <v>En Situación de Calle</v>
          </cell>
        </row>
        <row r="65">
          <cell r="E65" t="str">
            <v>Víctima del Delito</v>
          </cell>
        </row>
        <row r="66">
          <cell r="E66" t="str">
            <v>Sexoservidor</v>
          </cell>
        </row>
        <row r="67">
          <cell r="E67" t="str">
            <v>Con Preferencias Sexuales Diferentes</v>
          </cell>
        </row>
        <row r="68">
          <cell r="E68" t="str">
            <v>Otro(a)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UCEEP-10"/>
      <sheetName val="UCEEP-10-01"/>
      <sheetName val="firmas"/>
      <sheetName val="UCEEP-10-02 PY1"/>
      <sheetName val="UCEEP-10-02 PY2"/>
      <sheetName val="UCEEP-10-02 PY3"/>
      <sheetName val="UCEEP-10-02 PY4"/>
      <sheetName val="UCEEP-10-02 PY5"/>
      <sheetName val="UCEEP-10-02 PY6"/>
      <sheetName val="UCEEP-10-02 PY7"/>
      <sheetName val="UCEEP-10-02 PY8"/>
      <sheetName val="UCEEP-10-02 PY9"/>
      <sheetName val="UCEEP-10-02 PY10"/>
      <sheetName val="PARTIDAS"/>
      <sheetName val="Part"/>
      <sheetName val="Mensual"/>
      <sheetName val="FED"/>
      <sheetName val="EST"/>
      <sheetName val="IP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>
            <v>11301</v>
          </cell>
          <cell r="C2" t="str">
            <v>Sueldos base</v>
          </cell>
          <cell r="D2">
            <v>113001</v>
          </cell>
          <cell r="E2" t="str">
            <v>Sueldos</v>
          </cell>
        </row>
        <row r="3">
          <cell r="B3">
            <v>12101</v>
          </cell>
          <cell r="C3" t="str">
            <v>Honorarios</v>
          </cell>
          <cell r="D3">
            <v>121001</v>
          </cell>
          <cell r="E3" t="str">
            <v>Honorarios Asimilados</v>
          </cell>
        </row>
        <row r="4">
          <cell r="B4">
            <v>13101</v>
          </cell>
          <cell r="C4" t="str">
            <v>Prima quinquenal por años de servicios efectivos prestados</v>
          </cell>
          <cell r="D4">
            <v>131001</v>
          </cell>
          <cell r="E4" t="str">
            <v xml:space="preserve">Prima Quinquenal </v>
          </cell>
        </row>
        <row r="5">
          <cell r="B5">
            <v>13201</v>
          </cell>
          <cell r="C5" t="str">
            <v>Primas de vacaciones y dominical</v>
          </cell>
          <cell r="D5">
            <v>132001</v>
          </cell>
          <cell r="E5" t="str">
            <v>Prima de Vacaciones y Dominical</v>
          </cell>
        </row>
        <row r="6">
          <cell r="B6">
            <v>13202</v>
          </cell>
          <cell r="C6" t="str">
            <v>Aguinaldo o gratificación de fin de año</v>
          </cell>
          <cell r="D6">
            <v>132002</v>
          </cell>
          <cell r="E6" t="str">
            <v>Gratificación Anual</v>
          </cell>
        </row>
        <row r="7">
          <cell r="B7">
            <v>14101</v>
          </cell>
          <cell r="C7" t="str">
            <v>Aportaciones al ISSSTE</v>
          </cell>
          <cell r="D7">
            <v>141001</v>
          </cell>
          <cell r="E7" t="str">
            <v>Aportaciones al ISSSTE</v>
          </cell>
        </row>
        <row r="8">
          <cell r="B8">
            <v>14105</v>
          </cell>
          <cell r="C8" t="str">
            <v>Aportaciones al seguro de cesantía en edad avanzada y vejez</v>
          </cell>
          <cell r="D8">
            <v>141004</v>
          </cell>
          <cell r="E8" t="str">
            <v>Aportaciones al Seguro de Cesantía en Edad Avanzada y Vejez</v>
          </cell>
        </row>
        <row r="9">
          <cell r="B9">
            <v>14201</v>
          </cell>
          <cell r="C9" t="str">
            <v>Aportaciones al FOVISSSTE</v>
          </cell>
          <cell r="D9">
            <v>142001</v>
          </cell>
          <cell r="E9" t="str">
            <v>Aportaciones a FOVISSSTE</v>
          </cell>
        </row>
        <row r="10">
          <cell r="B10">
            <v>14301</v>
          </cell>
          <cell r="C10" t="str">
            <v>Aportaciones al Sistema de Ahorro para el Retiro</v>
          </cell>
          <cell r="D10">
            <v>143001</v>
          </cell>
          <cell r="E10" t="str">
            <v>Aportaciones al S.A.R.</v>
          </cell>
        </row>
        <row r="11">
          <cell r="B11">
            <v>14302</v>
          </cell>
          <cell r="C11" t="str">
            <v>Depósitos para el ahorro solidario</v>
          </cell>
          <cell r="D11">
            <v>143001</v>
          </cell>
          <cell r="E11" t="str">
            <v>Aportaciones al S.A.R.</v>
          </cell>
        </row>
        <row r="12">
          <cell r="B12">
            <v>15202</v>
          </cell>
          <cell r="C12" t="str">
            <v>Pago de liquidaciones</v>
          </cell>
          <cell r="D12">
            <v>152001</v>
          </cell>
          <cell r="E12" t="str">
            <v>Indemnizaciones</v>
          </cell>
        </row>
        <row r="13">
          <cell r="B13">
            <v>15403</v>
          </cell>
          <cell r="C13" t="str">
            <v>Asignaciones adicionales al sueldo</v>
          </cell>
          <cell r="D13">
            <v>154003</v>
          </cell>
          <cell r="E13" t="str">
            <v xml:space="preserve">Asignaciones Adicionales al Sueldo </v>
          </cell>
        </row>
        <row r="14">
          <cell r="B14">
            <v>15501</v>
          </cell>
          <cell r="C14" t="str">
            <v>Apoyos a la capacitación de los servidores públicos</v>
          </cell>
          <cell r="D14">
            <v>155001</v>
          </cell>
          <cell r="E14" t="str">
            <v>Apoyos a la capacitación de los servidores públicos</v>
          </cell>
        </row>
        <row r="15">
          <cell r="B15">
            <v>15901</v>
          </cell>
          <cell r="C15" t="str">
            <v>Otras prestaciones</v>
          </cell>
          <cell r="D15">
            <v>159002</v>
          </cell>
          <cell r="E15" t="str">
            <v>Otras Prestaciones</v>
          </cell>
        </row>
        <row r="16">
          <cell r="B16">
            <v>15901</v>
          </cell>
          <cell r="C16" t="str">
            <v>Otras prestaciones</v>
          </cell>
          <cell r="D16">
            <v>134001</v>
          </cell>
          <cell r="E16" t="str">
            <v>Compensaciones</v>
          </cell>
        </row>
        <row r="17">
          <cell r="B17">
            <v>17101</v>
          </cell>
          <cell r="C17" t="str">
            <v>Estímulos por productividad y eficiencia</v>
          </cell>
          <cell r="D17">
            <v>171001</v>
          </cell>
          <cell r="E17" t="str">
            <v>Estímulos</v>
          </cell>
        </row>
        <row r="18">
          <cell r="B18">
            <v>21101</v>
          </cell>
          <cell r="C18" t="str">
            <v>Materiales y útiles de oficina</v>
          </cell>
          <cell r="D18">
            <v>211001</v>
          </cell>
          <cell r="E18" t="str">
            <v>Material de Oficina</v>
          </cell>
        </row>
        <row r="19">
          <cell r="B19">
            <v>21101</v>
          </cell>
          <cell r="C19" t="str">
            <v>Materiales y útiles de oficina</v>
          </cell>
          <cell r="D19">
            <v>211002</v>
          </cell>
          <cell r="E19" t="str">
            <v xml:space="preserve">Gastos de Oficina </v>
          </cell>
        </row>
        <row r="20">
          <cell r="B20">
            <v>21201</v>
          </cell>
          <cell r="C20" t="str">
            <v>Materiales y útiles de impresión y reproducción</v>
          </cell>
          <cell r="D20">
            <v>212001</v>
          </cell>
          <cell r="E20" t="str">
            <v>Materiales y Útiles de Impresión</v>
          </cell>
        </row>
        <row r="21">
          <cell r="B21">
            <v>21401</v>
          </cell>
          <cell r="C21" t="str">
            <v>Materiales y útiles para el procesamiento en equipos y bienes informáticos</v>
          </cell>
          <cell r="D21">
            <v>214001</v>
          </cell>
          <cell r="E21" t="str">
            <v xml:space="preserve"> Material para Bienes Informáticos</v>
          </cell>
        </row>
        <row r="22">
          <cell r="B22">
            <v>21401</v>
          </cell>
          <cell r="C22" t="str">
            <v>Materiales y útiles para el procesamiento en equipos y bienes informáticos</v>
          </cell>
          <cell r="D22">
            <v>214002</v>
          </cell>
          <cell r="E22" t="str">
            <v>Materiales de Grabación</v>
          </cell>
        </row>
        <row r="23">
          <cell r="B23">
            <v>21501</v>
          </cell>
          <cell r="C23" t="str">
            <v>Material de apoyo informativo</v>
          </cell>
          <cell r="D23">
            <v>215001</v>
          </cell>
          <cell r="E23" t="str">
            <v>Suscripciones a Publicaciones y Periódicos</v>
          </cell>
        </row>
        <row r="24">
          <cell r="B24">
            <v>21601</v>
          </cell>
          <cell r="C24" t="str">
            <v>Material de limpieza</v>
          </cell>
          <cell r="D24">
            <v>216001</v>
          </cell>
          <cell r="E24" t="str">
            <v>Material de Limpieza</v>
          </cell>
        </row>
        <row r="25">
          <cell r="B25">
            <v>21701</v>
          </cell>
          <cell r="C25" t="str">
            <v>Materiales y suministros para planteles educativos</v>
          </cell>
          <cell r="D25">
            <v>217001</v>
          </cell>
          <cell r="E25" t="str">
            <v>Material Didáctico</v>
          </cell>
        </row>
        <row r="26">
          <cell r="B26">
            <v>21801</v>
          </cell>
          <cell r="C26" t="str">
            <v>Materiales para el registro e identificación de bienes y personas</v>
          </cell>
          <cell r="D26">
            <v>218002</v>
          </cell>
          <cell r="E26" t="str">
            <v>Identificadores e Iconos de señalización</v>
          </cell>
        </row>
        <row r="27">
          <cell r="B27">
            <v>22104</v>
          </cell>
          <cell r="C27" t="str">
            <v>Productos alimenticios para el personal en las instalaciones de las dependencias y entidades</v>
          </cell>
          <cell r="D27">
            <v>221001</v>
          </cell>
          <cell r="E27" t="str">
            <v>Alimentación de Personas</v>
          </cell>
        </row>
        <row r="28">
          <cell r="B28">
            <v>22201</v>
          </cell>
          <cell r="C28" t="str">
            <v>Productos alimenticios para animales</v>
          </cell>
          <cell r="D28">
            <v>222001</v>
          </cell>
          <cell r="E28" t="str">
            <v>Alimentación de Animales</v>
          </cell>
        </row>
        <row r="29">
          <cell r="B29">
            <v>22301</v>
          </cell>
          <cell r="C29" t="str">
            <v>Utensilios para el servicio de alimentación</v>
          </cell>
          <cell r="D29">
            <v>223001</v>
          </cell>
          <cell r="E29" t="str">
            <v>Utensilios para el Servicio de Alimentación</v>
          </cell>
        </row>
        <row r="30">
          <cell r="B30">
            <v>23701</v>
          </cell>
          <cell r="C30" t="str">
            <v>Productos de cuero, piel, plástico y hule adquiridos como materia prima</v>
          </cell>
          <cell r="D30">
            <v>237001</v>
          </cell>
          <cell r="E30" t="str">
            <v>Productos de cuero, piel, plástico y hule adquiridos como materia prima</v>
          </cell>
        </row>
        <row r="31">
          <cell r="B31">
            <v>24101</v>
          </cell>
          <cell r="C31" t="str">
            <v>Productos minerales no metálicos</v>
          </cell>
          <cell r="D31">
            <v>241001</v>
          </cell>
          <cell r="E31" t="str">
            <v>Productos minerales no metálicos</v>
          </cell>
        </row>
        <row r="32">
          <cell r="B32">
            <v>24201</v>
          </cell>
          <cell r="C32" t="str">
            <v>Cemento y productos de concreto</v>
          </cell>
          <cell r="D32">
            <v>242001</v>
          </cell>
          <cell r="E32" t="str">
            <v>Cemento y productos de concreto</v>
          </cell>
        </row>
        <row r="33">
          <cell r="B33">
            <v>24301</v>
          </cell>
          <cell r="C33" t="str">
            <v>Cal, yeso y productos de yeso</v>
          </cell>
          <cell r="D33">
            <v>243001</v>
          </cell>
          <cell r="E33" t="str">
            <v>Cal, yeso y productos de yeso</v>
          </cell>
        </row>
        <row r="34">
          <cell r="B34">
            <v>24401</v>
          </cell>
          <cell r="C34" t="str">
            <v>Madera y productos de madera</v>
          </cell>
          <cell r="D34">
            <v>244001</v>
          </cell>
          <cell r="E34" t="str">
            <v>Madera y productos de madera</v>
          </cell>
        </row>
        <row r="35">
          <cell r="B35">
            <v>24501</v>
          </cell>
          <cell r="C35" t="str">
            <v>Vidrio y productos de vidrio</v>
          </cell>
          <cell r="D35">
            <v>245001</v>
          </cell>
          <cell r="E35" t="str">
            <v>Vidrio y productos de vidrio</v>
          </cell>
        </row>
        <row r="36">
          <cell r="B36">
            <v>24601</v>
          </cell>
          <cell r="C36" t="str">
            <v>Material eléctrico y electrónico</v>
          </cell>
          <cell r="D36">
            <v>246001</v>
          </cell>
          <cell r="E36" t="str">
            <v>Material Eléctrico</v>
          </cell>
        </row>
        <row r="37">
          <cell r="B37">
            <v>24601</v>
          </cell>
          <cell r="C37" t="str">
            <v>Material eléctrico y electrónico</v>
          </cell>
          <cell r="D37">
            <v>246002</v>
          </cell>
          <cell r="E37" t="str">
            <v>Material Electrónico</v>
          </cell>
        </row>
        <row r="38">
          <cell r="B38">
            <v>24701</v>
          </cell>
          <cell r="C38" t="str">
            <v>Artículos metálicos para la construcción</v>
          </cell>
          <cell r="D38">
            <v>247001</v>
          </cell>
          <cell r="E38" t="str">
            <v>Artículos metálicos para la construcción</v>
          </cell>
        </row>
        <row r="39">
          <cell r="B39">
            <v>24801</v>
          </cell>
          <cell r="C39" t="str">
            <v>Materiales complementarios</v>
          </cell>
          <cell r="D39">
            <v>248001</v>
          </cell>
          <cell r="E39" t="str">
            <v>Materiales complementarios</v>
          </cell>
        </row>
        <row r="40">
          <cell r="B40">
            <v>24901</v>
          </cell>
          <cell r="C40" t="str">
            <v>Otros materiales y artículos de construcción y reparación</v>
          </cell>
          <cell r="D40">
            <v>249001</v>
          </cell>
          <cell r="E40" t="str">
            <v>Otros materiales y artículos de construcción y reparación</v>
          </cell>
        </row>
        <row r="41">
          <cell r="B41">
            <v>25101</v>
          </cell>
          <cell r="C41" t="str">
            <v>Productos químicos básicos</v>
          </cell>
          <cell r="D41">
            <v>251001</v>
          </cell>
          <cell r="E41" t="str">
            <v>Sustancias Químicas</v>
          </cell>
        </row>
        <row r="42">
          <cell r="B42">
            <v>25201</v>
          </cell>
          <cell r="C42" t="str">
            <v>Plaguicidas, abonos y fertilizantes</v>
          </cell>
          <cell r="D42">
            <v>252001</v>
          </cell>
          <cell r="E42" t="str">
            <v>Plaguicidas, Abonos y Fertilizantes</v>
          </cell>
        </row>
        <row r="43">
          <cell r="B43">
            <v>25301</v>
          </cell>
          <cell r="C43" t="str">
            <v>Medicinas y productos farmacéuticos</v>
          </cell>
          <cell r="D43">
            <v>253001</v>
          </cell>
          <cell r="E43" t="str">
            <v>Medicinas y Productos Farmacéuticos</v>
          </cell>
        </row>
        <row r="44">
          <cell r="B44">
            <v>25501</v>
          </cell>
          <cell r="C44" t="str">
            <v>Materiales, accesorios y suministros de laboratorio</v>
          </cell>
          <cell r="D44">
            <v>255001</v>
          </cell>
          <cell r="E44" t="str">
            <v>Materiales y Suministros de Laboratorio</v>
          </cell>
        </row>
        <row r="45">
          <cell r="B45">
            <v>25601</v>
          </cell>
          <cell r="C45" t="str">
            <v>Fibras sintéticas, hules, plásticos y derivados</v>
          </cell>
          <cell r="D45">
            <v>256001</v>
          </cell>
          <cell r="E45" t="str">
            <v>Fibras sintéticas, hules, plásticos y derivados</v>
          </cell>
        </row>
        <row r="46">
          <cell r="B46">
            <v>25901</v>
          </cell>
          <cell r="C46" t="str">
            <v>Otros productos químicos</v>
          </cell>
          <cell r="D46">
            <v>259001</v>
          </cell>
          <cell r="E46" t="str">
            <v>Otros productos químicos</v>
          </cell>
        </row>
        <row r="47">
          <cell r="B47">
            <v>26104</v>
          </cell>
          <cell r="C47" t="str">
            <v>Combustibles, lubricantes y aditivos para vehículos terrestres, aéreos, marítimos, lacustres y fluviales asignados a servidores públicos</v>
          </cell>
          <cell r="D47">
            <v>261001</v>
          </cell>
          <cell r="E47" t="str">
            <v>Combustibles y Lubricantes vehículos y equipos terrestres</v>
          </cell>
        </row>
        <row r="48">
          <cell r="B48">
            <v>27201</v>
          </cell>
          <cell r="C48" t="str">
            <v>Prendas de protección personal</v>
          </cell>
          <cell r="D48">
            <v>272001</v>
          </cell>
          <cell r="E48" t="str">
            <v>Prendas de Protección</v>
          </cell>
        </row>
        <row r="49">
          <cell r="B49">
            <v>27401</v>
          </cell>
          <cell r="C49" t="str">
            <v>Productos textiles</v>
          </cell>
          <cell r="D49">
            <v>274001</v>
          </cell>
          <cell r="E49" t="str">
            <v>Productos textiles</v>
          </cell>
        </row>
        <row r="50">
          <cell r="B50">
            <v>29101</v>
          </cell>
          <cell r="C50" t="str">
            <v>Herramientas menores</v>
          </cell>
          <cell r="D50">
            <v>291001</v>
          </cell>
          <cell r="E50" t="str">
            <v>Herramientas Menores</v>
          </cell>
        </row>
        <row r="51">
          <cell r="B51">
            <v>29201</v>
          </cell>
          <cell r="C51" t="str">
            <v>Refacciones y accesorios menores de edificios</v>
          </cell>
          <cell r="D51">
            <v>292001</v>
          </cell>
          <cell r="E51" t="str">
            <v>Refacciones y accesorios menores de edificios</v>
          </cell>
        </row>
        <row r="52">
          <cell r="B52">
            <v>29301</v>
          </cell>
          <cell r="C52" t="str">
            <v>Refacciones y accesorios menores de mobiliario y equipo de administración, educacional y recreativo</v>
          </cell>
          <cell r="D52">
            <v>293001</v>
          </cell>
          <cell r="E52" t="str">
            <v>Refacciones y accesorios menores de mobiliario y equipo de administración, educacional y recreativo</v>
          </cell>
        </row>
        <row r="53">
          <cell r="B53">
            <v>29401</v>
          </cell>
          <cell r="C53" t="str">
            <v>Refacciones y accesorios para equipo de cómputo</v>
          </cell>
          <cell r="D53">
            <v>294001</v>
          </cell>
          <cell r="E53" t="str">
            <v>Refacciones y accesorios menores de equipo de cómputo y tecnologías de la información</v>
          </cell>
        </row>
        <row r="54">
          <cell r="B54">
            <v>29501</v>
          </cell>
          <cell r="C54" t="str">
            <v>Refacciones y accesorios menores de equipo e instrumental médico y de laboratorio</v>
          </cell>
          <cell r="D54">
            <v>295001</v>
          </cell>
          <cell r="E54" t="str">
            <v>Refacciones y accesorios menores de equipo e instrumental médico y de laboratorio</v>
          </cell>
        </row>
        <row r="55">
          <cell r="B55">
            <v>29601</v>
          </cell>
          <cell r="C55" t="str">
            <v>Refacciones y accesorios menores de equipo de transporte</v>
          </cell>
          <cell r="D55">
            <v>296001</v>
          </cell>
          <cell r="E55" t="str">
            <v>Refacciones</v>
          </cell>
        </row>
        <row r="56">
          <cell r="B56">
            <v>29801</v>
          </cell>
          <cell r="C56" t="str">
            <v>Refacciones y accesorios menores de maquinaria y otros equipos</v>
          </cell>
          <cell r="D56">
            <v>298001</v>
          </cell>
          <cell r="E56" t="str">
            <v>Refacciones y accesorios menores de maquinaria y otros equipos</v>
          </cell>
        </row>
        <row r="57">
          <cell r="B57">
            <v>29901</v>
          </cell>
          <cell r="C57" t="str">
            <v>Refacciones y accesorios menores otros bienes muebles</v>
          </cell>
          <cell r="D57">
            <v>299001</v>
          </cell>
          <cell r="E57" t="str">
            <v>Refacciones y accesorios menores otros bienes muebles</v>
          </cell>
        </row>
        <row r="58">
          <cell r="B58">
            <v>31101</v>
          </cell>
          <cell r="C58" t="str">
            <v>Servicio de energía eléctrica</v>
          </cell>
          <cell r="D58">
            <v>311001</v>
          </cell>
          <cell r="E58" t="str">
            <v xml:space="preserve">Servicio de Energía Eléctrica </v>
          </cell>
        </row>
        <row r="59">
          <cell r="B59">
            <v>31201</v>
          </cell>
          <cell r="C59" t="str">
            <v>Servicio de gas</v>
          </cell>
          <cell r="D59">
            <v>312001</v>
          </cell>
          <cell r="E59" t="str">
            <v>Gas</v>
          </cell>
        </row>
        <row r="60">
          <cell r="B60">
            <v>31301</v>
          </cell>
          <cell r="C60" t="str">
            <v>Servicio de agua</v>
          </cell>
          <cell r="D60">
            <v>313001</v>
          </cell>
          <cell r="E60" t="str">
            <v xml:space="preserve">Servicio de Agua </v>
          </cell>
        </row>
        <row r="61">
          <cell r="B61">
            <v>31401</v>
          </cell>
          <cell r="C61" t="str">
            <v>Servicio telefónico convencional</v>
          </cell>
          <cell r="D61">
            <v>314001</v>
          </cell>
          <cell r="E61" t="str">
            <v>Servicio Telefónico Tradicional</v>
          </cell>
        </row>
        <row r="62">
          <cell r="B62">
            <v>31501</v>
          </cell>
          <cell r="C62" t="str">
            <v>Telefonía Celular</v>
          </cell>
          <cell r="D62">
            <v>315001</v>
          </cell>
          <cell r="E62" t="str">
            <v>Telefonía Celular</v>
          </cell>
        </row>
        <row r="63">
          <cell r="B63">
            <v>31601</v>
          </cell>
          <cell r="C63" t="str">
            <v>Servicio de radiolocalización</v>
          </cell>
          <cell r="D63">
            <v>316002</v>
          </cell>
          <cell r="E63" t="str">
            <v xml:space="preserve">Servicio de Radiolocalización </v>
          </cell>
        </row>
        <row r="64">
          <cell r="B64">
            <v>31602</v>
          </cell>
          <cell r="C64" t="str">
            <v>Servicios de telecomunicaciones</v>
          </cell>
          <cell r="D64">
            <v>316001</v>
          </cell>
          <cell r="E64" t="str">
            <v xml:space="preserve">Servicios de Telecomunicaciones </v>
          </cell>
        </row>
        <row r="65">
          <cell r="B65">
            <v>31801</v>
          </cell>
          <cell r="C65" t="str">
            <v>Servicio postal</v>
          </cell>
          <cell r="D65">
            <v>318001</v>
          </cell>
          <cell r="E65" t="str">
            <v xml:space="preserve">Servicio Postal </v>
          </cell>
        </row>
        <row r="66">
          <cell r="B66">
            <v>32301</v>
          </cell>
          <cell r="C66" t="str">
            <v>Arrendamiento de equipo y bienes informáticos</v>
          </cell>
          <cell r="D66">
            <v>323002</v>
          </cell>
          <cell r="E66" t="str">
            <v>Arrendamiento de Equipo de Fotocopiado</v>
          </cell>
        </row>
        <row r="67">
          <cell r="B67">
            <v>32302</v>
          </cell>
          <cell r="C67" t="str">
            <v>Arrendamiento de mobiliario y equipo</v>
          </cell>
          <cell r="D67">
            <v>323003</v>
          </cell>
          <cell r="E67" t="str">
            <v>Arrendamiento de mobiliario y equipo</v>
          </cell>
        </row>
        <row r="68">
          <cell r="B68">
            <v>32501</v>
          </cell>
          <cell r="C68" t="str">
            <v>Arrendamiento de vehículos terrestres, aéreos, marítimos, lacustres y fluviales para la ejecución de programas de seguridad pública y nacional</v>
          </cell>
          <cell r="D68">
            <v>325001</v>
          </cell>
          <cell r="E68" t="str">
            <v>Servicios de arrendamiento de vehículos y equipo de transporte.</v>
          </cell>
        </row>
        <row r="69">
          <cell r="B69">
            <v>32503</v>
          </cell>
          <cell r="C69" t="str">
            <v>Arrendamiento de vehículos terrestres, aéreos, marítimos, lacustres y fluviales para servicios administrativos</v>
          </cell>
          <cell r="D69">
            <v>325001</v>
          </cell>
          <cell r="E69" t="str">
            <v>Servicios de arrendamiento de vehículos y equipo de transporte.</v>
          </cell>
        </row>
        <row r="70">
          <cell r="B70">
            <v>32601</v>
          </cell>
          <cell r="C70" t="str">
            <v>Arrendamiento de maquinaria y equipo</v>
          </cell>
          <cell r="D70">
            <v>326001</v>
          </cell>
          <cell r="E70" t="str">
            <v>Arrendamiento de Maquinaria y Equipo</v>
          </cell>
        </row>
        <row r="71">
          <cell r="B71">
            <v>32701</v>
          </cell>
          <cell r="C71" t="str">
            <v>Patentes, regalías y otros</v>
          </cell>
          <cell r="D71">
            <v>327001</v>
          </cell>
          <cell r="E71" t="str">
            <v>Arrendamiento de activos intangibles</v>
          </cell>
        </row>
        <row r="72">
          <cell r="B72">
            <v>32903</v>
          </cell>
          <cell r="C72" t="str">
            <v>Otros Arrendamientos</v>
          </cell>
          <cell r="D72">
            <v>329001</v>
          </cell>
          <cell r="E72" t="str">
            <v>Otros arrendamientos</v>
          </cell>
        </row>
        <row r="73">
          <cell r="B73">
            <v>33101</v>
          </cell>
          <cell r="C73" t="str">
            <v>Asesorías asociadas a convenios, tratados o acuerdos</v>
          </cell>
          <cell r="D73">
            <v>331002</v>
          </cell>
          <cell r="E73" t="str">
            <v>Servicios de contabilidad, auditoría y servicios relacionados</v>
          </cell>
        </row>
        <row r="74">
          <cell r="B74">
            <v>33201</v>
          </cell>
          <cell r="C74" t="str">
            <v>Servicios de diseño, arquitectura, ingeniería y actividades relacionadas</v>
          </cell>
          <cell r="D74">
            <v>332001</v>
          </cell>
          <cell r="E74" t="str">
            <v>Servicios de diseño, arquitectura, ingeniería y actividades relacionadas</v>
          </cell>
        </row>
        <row r="75">
          <cell r="B75">
            <v>33301</v>
          </cell>
          <cell r="C75" t="str">
            <v>Servicios de informática</v>
          </cell>
          <cell r="D75">
            <v>333001</v>
          </cell>
          <cell r="E75" t="str">
            <v xml:space="preserve">Servicios de informática </v>
          </cell>
        </row>
        <row r="76">
          <cell r="B76">
            <v>33303</v>
          </cell>
          <cell r="C76" t="str">
            <v>Servicios relacionados con certificación de procesos</v>
          </cell>
          <cell r="D76">
            <v>333001</v>
          </cell>
          <cell r="E76" t="str">
            <v xml:space="preserve">Servicios de informática </v>
          </cell>
        </row>
        <row r="77">
          <cell r="B77">
            <v>33401</v>
          </cell>
          <cell r="C77" t="str">
            <v>Servicios para capacitación a servidores públicos</v>
          </cell>
          <cell r="D77">
            <v>334001</v>
          </cell>
          <cell r="E77" t="str">
            <v>Capacitación</v>
          </cell>
        </row>
        <row r="78">
          <cell r="B78">
            <v>33501</v>
          </cell>
          <cell r="C78" t="str">
            <v>Estudios e investigaciones</v>
          </cell>
          <cell r="D78">
            <v>335001</v>
          </cell>
          <cell r="E78" t="str">
            <v>Servicios de investigación científica y desarrollo</v>
          </cell>
        </row>
        <row r="79">
          <cell r="B79">
            <v>33602</v>
          </cell>
          <cell r="C79" t="str">
            <v>Otros servicios comerciales</v>
          </cell>
          <cell r="D79">
            <v>336001</v>
          </cell>
          <cell r="E79" t="str">
            <v>Servicios de apoyo administrativo, fotocopiado e impresión</v>
          </cell>
        </row>
        <row r="80">
          <cell r="B80">
            <v>33604</v>
          </cell>
          <cell r="C80" t="str">
            <v>Impresión y elaboración de material informativo derivado de la operación y administración de las dependencias y entidades</v>
          </cell>
          <cell r="D80">
            <v>336001</v>
          </cell>
          <cell r="E80" t="str">
            <v>Servicios de apoyo administrativo, fotocopiado e impresión</v>
          </cell>
        </row>
        <row r="81">
          <cell r="B81">
            <v>33603</v>
          </cell>
          <cell r="C81" t="str">
            <v>Impresiones de documentos oficiales para la prestación de servicios públicos, identificación, formatos administrativos y fiscales, formas valoradas, certificados y títulos</v>
          </cell>
          <cell r="D81">
            <v>336002</v>
          </cell>
          <cell r="E81" t="str">
            <v>Formas valoradas</v>
          </cell>
        </row>
        <row r="82">
          <cell r="B82">
            <v>33801</v>
          </cell>
          <cell r="C82" t="str">
            <v>Servicios de vigilancia</v>
          </cell>
          <cell r="D82">
            <v>338001</v>
          </cell>
          <cell r="E82" t="str">
            <v>Servicios de Vigilancia</v>
          </cell>
        </row>
        <row r="83">
          <cell r="B83">
            <v>34101</v>
          </cell>
          <cell r="C83" t="str">
            <v>Servicios bancarios y financieros</v>
          </cell>
          <cell r="D83">
            <v>341001</v>
          </cell>
          <cell r="E83" t="str">
            <v>Intereses, Descuentos, y otros Servicios Bancarios</v>
          </cell>
        </row>
        <row r="84">
          <cell r="B84">
            <v>34401</v>
          </cell>
          <cell r="C84" t="str">
            <v>Seguro de responsabilidad patrimonial del Estado</v>
          </cell>
          <cell r="D84">
            <v>344001</v>
          </cell>
          <cell r="E84" t="str">
            <v>Seguros de responsabilidad patrimonial y fianzas</v>
          </cell>
        </row>
        <row r="85">
          <cell r="B85">
            <v>34501</v>
          </cell>
          <cell r="C85" t="str">
            <v>Seguros de bienes patrimoniales</v>
          </cell>
          <cell r="D85">
            <v>345001</v>
          </cell>
          <cell r="E85" t="str">
            <v>Seguros</v>
          </cell>
        </row>
        <row r="86">
          <cell r="B86">
            <v>34701</v>
          </cell>
          <cell r="C86" t="str">
            <v>Fletes y maniobras</v>
          </cell>
          <cell r="D86">
            <v>347001</v>
          </cell>
          <cell r="E86" t="str">
            <v>Fletes y Maniobras</v>
          </cell>
        </row>
        <row r="87">
          <cell r="B87">
            <v>35101</v>
          </cell>
          <cell r="C87" t="str">
            <v>Mantenimiento y conservación de inmuebles para la prestación de servicios administrativos</v>
          </cell>
          <cell r="D87">
            <v>351001</v>
          </cell>
          <cell r="E87" t="str">
            <v>Conservación y mantenimiento menor de inmuebles</v>
          </cell>
        </row>
        <row r="88">
          <cell r="B88">
            <v>35201</v>
          </cell>
          <cell r="C88" t="str">
            <v>Mantenimiento y conservación de mobiliario y equipo de administración</v>
          </cell>
          <cell r="D88">
            <v>352001</v>
          </cell>
          <cell r="E88" t="str">
            <v>Mantenimiento de Mobiliario y Equipo de Administración</v>
          </cell>
        </row>
        <row r="89">
          <cell r="B89">
            <v>35301</v>
          </cell>
          <cell r="C89" t="str">
            <v>Mantenimiento y conservación de bienes informáticos</v>
          </cell>
          <cell r="D89">
            <v>353001</v>
          </cell>
          <cell r="E89" t="str">
            <v>Mantenimiento de bienes informáticos</v>
          </cell>
        </row>
        <row r="90">
          <cell r="B90">
            <v>35501</v>
          </cell>
          <cell r="C90" t="str">
            <v>Mantenimiento y conservación de vehículos terrestres, aéreos, marítimos, lacustres y fluviales</v>
          </cell>
          <cell r="D90">
            <v>355001</v>
          </cell>
          <cell r="E90" t="str">
            <v xml:space="preserve">Mantenimiento de Vehículos </v>
          </cell>
        </row>
        <row r="91">
          <cell r="B91">
            <v>35501</v>
          </cell>
          <cell r="C91" t="str">
            <v>Mantenimiento y conservación de vehículos terrestres, aéreos, marítimos, lacustres y fluviales</v>
          </cell>
          <cell r="D91">
            <v>355002</v>
          </cell>
          <cell r="E91" t="str">
            <v>Reparación Mayor de Vehículos</v>
          </cell>
        </row>
        <row r="92">
          <cell r="B92">
            <v>35701</v>
          </cell>
          <cell r="C92" t="str">
            <v>Mantenimiento y conservación de maquinaria y equipo</v>
          </cell>
          <cell r="D92">
            <v>357001</v>
          </cell>
          <cell r="E92" t="str">
            <v>Mantenimiento de Maquinaria y Equipo</v>
          </cell>
        </row>
        <row r="93">
          <cell r="B93">
            <v>35701</v>
          </cell>
          <cell r="C93" t="str">
            <v>Mantenimiento y conservación de maquinaria y equipo</v>
          </cell>
          <cell r="D93">
            <v>357002</v>
          </cell>
          <cell r="E93" t="str">
            <v>Mantenimiento e Instalación de Equipos y Herramientas para Suministro de Agua</v>
          </cell>
        </row>
        <row r="94">
          <cell r="B94">
            <v>35703</v>
          </cell>
          <cell r="C94" t="str">
            <v>Mantenimiento de Señalizaciones</v>
          </cell>
          <cell r="D94">
            <v>357003</v>
          </cell>
          <cell r="E94" t="str">
            <v>Mantenimiento de Señalizaciones</v>
          </cell>
        </row>
        <row r="95">
          <cell r="B95">
            <v>35801</v>
          </cell>
          <cell r="C95" t="str">
            <v>Servicios de lavandería, limpieza e higiene</v>
          </cell>
          <cell r="D95">
            <v>358001</v>
          </cell>
          <cell r="E95" t="str">
            <v>Servicio de Lavandería Limpieza y Fumigación</v>
          </cell>
        </row>
        <row r="96">
          <cell r="B96">
            <v>35901</v>
          </cell>
          <cell r="C96" t="str">
            <v>Servicios de jardinería y fumigación</v>
          </cell>
          <cell r="D96">
            <v>359001</v>
          </cell>
          <cell r="E96" t="str">
            <v>Servicios de jardinería y fumigación</v>
          </cell>
        </row>
        <row r="97">
          <cell r="B97">
            <v>36101</v>
          </cell>
          <cell r="C97" t="str">
            <v>Difusión de mensajes sobre programas y actividades gubernamentales</v>
          </cell>
          <cell r="D97">
            <v>361002</v>
          </cell>
          <cell r="E97" t="str">
            <v>Impresiones y Publicaciones Oficiales</v>
          </cell>
        </row>
        <row r="98">
          <cell r="B98">
            <v>36201</v>
          </cell>
          <cell r="C98" t="str">
            <v>Difusión de mensajes comerciales para promover la venta de productos o servicios</v>
          </cell>
          <cell r="D98">
            <v>362001</v>
          </cell>
          <cell r="E98" t="str">
            <v>Difusión por radio, televisión y otros medios de mensajes comerciales para promover la venta de bienes o servicios</v>
          </cell>
        </row>
        <row r="99">
          <cell r="B99">
            <v>37104</v>
          </cell>
          <cell r="C99" t="str">
            <v>Pasajes aéreos nacionales para servidores públicos de mando en el desempeño de comisiones y funciones oficiales</v>
          </cell>
          <cell r="D99">
            <v>371001</v>
          </cell>
          <cell r="E99" t="str">
            <v>Pasajes aéreos</v>
          </cell>
        </row>
        <row r="100">
          <cell r="B100">
            <v>37204</v>
          </cell>
          <cell r="C100" t="str">
            <v>Pasajes terrestres nacionales para servidores públicos de mando en el desempeño de comisiones y funciones oficiales</v>
          </cell>
          <cell r="D100">
            <v>372001</v>
          </cell>
          <cell r="E100" t="str">
            <v>Pasajes terrestres</v>
          </cell>
        </row>
        <row r="101">
          <cell r="B101">
            <v>37504</v>
          </cell>
          <cell r="C101" t="str">
            <v>Viáticos nacionales para servidores públicos en el desempeño de funciones oficiales</v>
          </cell>
          <cell r="D101">
            <v>375001</v>
          </cell>
          <cell r="E101" t="str">
            <v>Viáticos en el país</v>
          </cell>
        </row>
        <row r="102">
          <cell r="B102">
            <v>37602</v>
          </cell>
          <cell r="C102" t="str">
            <v>Viáticos en el extranjero para servidores públicos en el desempeño de comisiones y funciones oficiales</v>
          </cell>
          <cell r="D102">
            <v>376001</v>
          </cell>
          <cell r="E102" t="str">
            <v>Viáticos en el extranjero</v>
          </cell>
        </row>
        <row r="103">
          <cell r="B103">
            <v>37901</v>
          </cell>
          <cell r="C103" t="str">
            <v>Gastos para operativos y trabajos de campo en áreas rurales</v>
          </cell>
          <cell r="D103">
            <v>379001</v>
          </cell>
          <cell r="E103" t="str">
            <v>Otros servicios de traslado y hospedaje</v>
          </cell>
        </row>
        <row r="104">
          <cell r="B104">
            <v>38201</v>
          </cell>
          <cell r="C104" t="str">
            <v>Gastos de orden social</v>
          </cell>
          <cell r="D104">
            <v>382001</v>
          </cell>
          <cell r="E104" t="str">
            <v>Gastos de orden social</v>
          </cell>
        </row>
        <row r="105">
          <cell r="B105">
            <v>38301</v>
          </cell>
          <cell r="C105" t="str">
            <v>Congresos y convenciones</v>
          </cell>
          <cell r="D105">
            <v>383001</v>
          </cell>
          <cell r="E105" t="str">
            <v>Congresos, Convenciones</v>
          </cell>
        </row>
        <row r="106">
          <cell r="B106">
            <v>38401</v>
          </cell>
          <cell r="C106" t="str">
            <v>Exposiciones</v>
          </cell>
          <cell r="D106">
            <v>384001</v>
          </cell>
          <cell r="E106" t="str">
            <v>Exposiciones</v>
          </cell>
        </row>
        <row r="107">
          <cell r="B107">
            <v>38501</v>
          </cell>
          <cell r="C107" t="str">
            <v>Gastos para alimentación de servidores públicos de mando</v>
          </cell>
          <cell r="D107">
            <v>385001</v>
          </cell>
          <cell r="E107" t="str">
            <v>Gastos de representación</v>
          </cell>
        </row>
        <row r="108">
          <cell r="B108">
            <v>39202</v>
          </cell>
          <cell r="C108" t="str">
            <v>Otros impuestos y derechos</v>
          </cell>
          <cell r="D108">
            <v>392005</v>
          </cell>
          <cell r="E108" t="str">
            <v>Pago de otros impuestos</v>
          </cell>
        </row>
        <row r="109">
          <cell r="B109">
            <v>39202</v>
          </cell>
          <cell r="C109" t="str">
            <v>Otros impuestos y derechos</v>
          </cell>
          <cell r="D109">
            <v>392006</v>
          </cell>
          <cell r="E109" t="str">
            <v>Pago de derechos</v>
          </cell>
        </row>
        <row r="110">
          <cell r="B110">
            <v>39801</v>
          </cell>
          <cell r="C110" t="str">
            <v>Impuesto sobre nóminas</v>
          </cell>
          <cell r="D110">
            <v>398001</v>
          </cell>
          <cell r="E110" t="str">
            <v>Impuesto sobre nóminas y otros que se deriven de una relacion laboral</v>
          </cell>
        </row>
        <row r="111">
          <cell r="B111">
            <v>51101</v>
          </cell>
          <cell r="C111" t="str">
            <v>Mobiliario</v>
          </cell>
          <cell r="D111">
            <v>511001</v>
          </cell>
          <cell r="E111" t="str">
            <v>Muebles de oficina y estantería</v>
          </cell>
        </row>
        <row r="112">
          <cell r="B112">
            <v>51201</v>
          </cell>
          <cell r="C112" t="str">
            <v>Muebles, excepto de oficina y estantería</v>
          </cell>
          <cell r="D112">
            <v>512001</v>
          </cell>
          <cell r="E112" t="str">
            <v>Muebles, excepto de oficina y estantería</v>
          </cell>
        </row>
        <row r="113">
          <cell r="B113">
            <v>51501</v>
          </cell>
          <cell r="C113" t="str">
            <v xml:space="preserve">Bienes informáticos </v>
          </cell>
          <cell r="D113">
            <v>515001</v>
          </cell>
          <cell r="E113" t="str">
            <v xml:space="preserve">Bienes informáticos </v>
          </cell>
        </row>
        <row r="114">
          <cell r="B114">
            <v>51901</v>
          </cell>
          <cell r="C114" t="str">
            <v>Equipo de administración</v>
          </cell>
          <cell r="D114">
            <v>519001</v>
          </cell>
          <cell r="E114" t="str">
            <v>Equipo de Administración</v>
          </cell>
        </row>
        <row r="115">
          <cell r="B115">
            <v>52101</v>
          </cell>
          <cell r="C115" t="str">
            <v>Equipos y aparatos audiovisuales</v>
          </cell>
          <cell r="D115">
            <v>521001</v>
          </cell>
          <cell r="E115" t="str">
            <v>Equipos y aparatos audiovisuales</v>
          </cell>
        </row>
        <row r="116">
          <cell r="B116">
            <v>52201</v>
          </cell>
          <cell r="C116" t="str">
            <v>Aparatos deportivos</v>
          </cell>
          <cell r="D116">
            <v>522001</v>
          </cell>
          <cell r="E116" t="str">
            <v>Aparatos deportivos</v>
          </cell>
        </row>
        <row r="117">
          <cell r="B117">
            <v>52301</v>
          </cell>
          <cell r="C117" t="str">
            <v>Cámaras fotográficas y de video</v>
          </cell>
          <cell r="D117">
            <v>523001</v>
          </cell>
          <cell r="E117" t="str">
            <v>Cámaras fotográficas y de video</v>
          </cell>
        </row>
        <row r="118">
          <cell r="B118">
            <v>52901</v>
          </cell>
          <cell r="C118" t="str">
            <v>Otro mobiliario y equipo educacional y recreativo.</v>
          </cell>
          <cell r="D118">
            <v>529001</v>
          </cell>
          <cell r="E118" t="str">
            <v>Equipo Educacional y Recreativo</v>
          </cell>
        </row>
        <row r="119">
          <cell r="B119">
            <v>53201</v>
          </cell>
          <cell r="C119" t="str">
            <v>Instrumental médico y de laboratorio</v>
          </cell>
          <cell r="D119">
            <v>532001</v>
          </cell>
          <cell r="E119" t="str">
            <v>Instrumental Médico y de Laboratorio</v>
          </cell>
        </row>
        <row r="120">
          <cell r="B120">
            <v>56101</v>
          </cell>
          <cell r="C120" t="str">
            <v>Maquinaria y equipo agropecuario</v>
          </cell>
          <cell r="D120">
            <v>561001</v>
          </cell>
          <cell r="E120" t="str">
            <v>Maquinaria y equipo agropecuario</v>
          </cell>
        </row>
        <row r="121">
          <cell r="B121">
            <v>56201</v>
          </cell>
          <cell r="C121" t="str">
            <v>Maquinaria y equipo industrial</v>
          </cell>
          <cell r="D121">
            <v>562001</v>
          </cell>
          <cell r="E121" t="str">
            <v>Maquinaria y equipo industrial</v>
          </cell>
        </row>
        <row r="122">
          <cell r="B122">
            <v>56301</v>
          </cell>
          <cell r="C122" t="str">
            <v>Maquinaria y equipo de construcción</v>
          </cell>
          <cell r="D122">
            <v>563001</v>
          </cell>
          <cell r="E122" t="str">
            <v>Equipo de Construcción</v>
          </cell>
        </row>
        <row r="123">
          <cell r="B123">
            <v>56401</v>
          </cell>
          <cell r="C123" t="str">
            <v>Sistemas de aire acondicionado, calefacción y de refrigeración industrial y comercial</v>
          </cell>
          <cell r="D123">
            <v>564001</v>
          </cell>
          <cell r="E123" t="str">
            <v>Sistemas de aire acondicionado, calefacción y de refrigeración industrial y comercial</v>
          </cell>
        </row>
        <row r="124">
          <cell r="B124">
            <v>56501</v>
          </cell>
          <cell r="C124" t="str">
            <v>Equipos y aparatos de comunicación y telecomunicación</v>
          </cell>
          <cell r="D124">
            <v>565001</v>
          </cell>
          <cell r="E124" t="str">
            <v>Equipos y Aparatos de Comunicación y Telecomunicación</v>
          </cell>
        </row>
        <row r="125">
          <cell r="B125">
            <v>56601</v>
          </cell>
          <cell r="C125" t="str">
            <v>Maquinaria y equipo electrico y electronico.</v>
          </cell>
          <cell r="D125">
            <v>566001</v>
          </cell>
          <cell r="E125" t="str">
            <v>Equipos de generación eléctrica, aparatos y accesorios eléctricos</v>
          </cell>
        </row>
        <row r="126">
          <cell r="B126">
            <v>56701</v>
          </cell>
          <cell r="C126" t="str">
            <v>Herramientas y máquinas-herramientas</v>
          </cell>
          <cell r="D126">
            <v>567001</v>
          </cell>
          <cell r="E126" t="str">
            <v>Herramientas y Máquinas-Herramientas</v>
          </cell>
        </row>
        <row r="127">
          <cell r="B127">
            <v>56902</v>
          </cell>
          <cell r="C127" t="str">
            <v>Otros bienes muebles</v>
          </cell>
          <cell r="D127">
            <v>569001</v>
          </cell>
          <cell r="E127" t="str">
            <v>Otros equipos</v>
          </cell>
        </row>
        <row r="128">
          <cell r="B128">
            <v>59101</v>
          </cell>
          <cell r="C128" t="str">
            <v>Software</v>
          </cell>
          <cell r="D128">
            <v>591001</v>
          </cell>
          <cell r="E128" t="str">
            <v>Software</v>
          </cell>
        </row>
        <row r="129">
          <cell r="B129">
            <v>59701</v>
          </cell>
          <cell r="C129" t="str">
            <v>Licencias informáticas e intelectuales</v>
          </cell>
          <cell r="D129">
            <v>597001</v>
          </cell>
          <cell r="E129" t="str">
            <v>Licencias informáticas e intelectuales</v>
          </cell>
        </row>
      </sheetData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AD446"/>
  <sheetViews>
    <sheetView showGridLines="0" tabSelected="1" view="pageBreakPreview" topLeftCell="A122" zoomScaleNormal="100" zoomScaleSheetLayoutView="100" workbookViewId="0">
      <selection activeCell="C143" sqref="C143"/>
    </sheetView>
    <sheetView tabSelected="1" view="pageBreakPreview" topLeftCell="A365" zoomScale="70" zoomScaleNormal="100" zoomScaleSheetLayoutView="70" workbookViewId="1">
      <selection activeCell="B376" sqref="B376"/>
    </sheetView>
  </sheetViews>
  <sheetFormatPr baseColWidth="10" defaultColWidth="10.90625" defaultRowHeight="13.5"/>
  <cols>
    <col min="1" max="1" width="10.08984375" style="1" customWidth="1"/>
    <col min="2" max="2" width="39.36328125" style="1" customWidth="1"/>
    <col min="3" max="11" width="12.08984375" style="1" customWidth="1"/>
    <col min="12" max="12" width="13.26953125" style="1" bestFit="1" customWidth="1"/>
    <col min="13" max="16384" width="10.90625" style="1"/>
  </cols>
  <sheetData>
    <row r="1" spans="1:15">
      <c r="A1" s="48" t="s">
        <v>56</v>
      </c>
      <c r="B1" s="48"/>
      <c r="C1" s="48"/>
      <c r="D1" s="48"/>
      <c r="E1" s="48"/>
      <c r="F1" s="49"/>
      <c r="G1" s="49"/>
      <c r="H1" s="49"/>
      <c r="I1" s="49"/>
      <c r="J1" s="49"/>
      <c r="K1" s="49"/>
    </row>
    <row r="2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5">
      <c r="A4" s="50" t="s">
        <v>18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5" ht="14.25" thickBo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5" ht="19.5" customHeight="1">
      <c r="A7" s="51" t="s">
        <v>1</v>
      </c>
      <c r="B7" s="26"/>
      <c r="C7" s="53" t="s">
        <v>19</v>
      </c>
      <c r="D7" s="53" t="s">
        <v>2</v>
      </c>
      <c r="E7" s="53" t="s">
        <v>3</v>
      </c>
      <c r="F7" s="53" t="s">
        <v>20</v>
      </c>
      <c r="G7" s="53" t="s">
        <v>21</v>
      </c>
      <c r="H7" s="53" t="s">
        <v>22</v>
      </c>
      <c r="I7" s="53" t="s">
        <v>23</v>
      </c>
      <c r="J7" s="53" t="s">
        <v>24</v>
      </c>
      <c r="K7" s="58" t="s">
        <v>25</v>
      </c>
    </row>
    <row r="8" spans="1:15" ht="19.5" customHeight="1">
      <c r="A8" s="52"/>
      <c r="B8" s="27"/>
      <c r="C8" s="54"/>
      <c r="D8" s="54"/>
      <c r="E8" s="54"/>
      <c r="F8" s="54"/>
      <c r="G8" s="56"/>
      <c r="H8" s="56"/>
      <c r="I8" s="56"/>
      <c r="J8" s="56"/>
      <c r="K8" s="59"/>
    </row>
    <row r="9" spans="1:15" ht="15" customHeight="1">
      <c r="A9" s="52"/>
      <c r="B9" s="27"/>
      <c r="C9" s="55"/>
      <c r="D9" s="55"/>
      <c r="E9" s="55"/>
      <c r="F9" s="55"/>
      <c r="G9" s="57"/>
      <c r="H9" s="57"/>
      <c r="I9" s="57"/>
      <c r="J9" s="57"/>
      <c r="K9" s="60"/>
    </row>
    <row r="10" spans="1:15" ht="14.25" thickBot="1">
      <c r="A10" s="16"/>
      <c r="B10" s="17"/>
      <c r="C10" s="17">
        <v>1</v>
      </c>
      <c r="D10" s="17">
        <v>2</v>
      </c>
      <c r="E10" s="17"/>
      <c r="F10" s="17">
        <v>3</v>
      </c>
      <c r="G10" s="17">
        <v>4</v>
      </c>
      <c r="H10" s="17">
        <v>5</v>
      </c>
      <c r="I10" s="17">
        <v>6</v>
      </c>
      <c r="J10" s="18">
        <v>7</v>
      </c>
      <c r="K10" s="2" t="s">
        <v>26</v>
      </c>
      <c r="L10" s="1" t="s">
        <v>57</v>
      </c>
    </row>
    <row r="11" spans="1:15" ht="15" customHeight="1">
      <c r="A11" s="61" t="s">
        <v>27</v>
      </c>
      <c r="B11" s="62"/>
      <c r="C11" s="19">
        <v>7528500</v>
      </c>
      <c r="D11" s="19">
        <v>18918615.98</v>
      </c>
      <c r="E11" s="19">
        <v>11306630.470000003</v>
      </c>
      <c r="F11" s="19">
        <v>15140485.51</v>
      </c>
      <c r="G11" s="19">
        <v>5835536.4000000004</v>
      </c>
      <c r="H11" s="19">
        <v>5835536.4000000004</v>
      </c>
      <c r="I11" s="19">
        <v>5835536.4000000004</v>
      </c>
      <c r="J11" s="19">
        <v>5835536.4000000004</v>
      </c>
      <c r="K11" s="19">
        <f t="shared" ref="K11" si="0">K12+K29+K70+K124</f>
        <v>0</v>
      </c>
      <c r="L11" s="43">
        <f>SUM(C11:K11)</f>
        <v>76236377.560000002</v>
      </c>
    </row>
    <row r="12" spans="1:15" s="3" customFormat="1">
      <c r="A12" s="32" t="s">
        <v>28</v>
      </c>
      <c r="B12" s="33"/>
      <c r="C12" s="22">
        <v>1100000</v>
      </c>
      <c r="D12" s="22">
        <v>4033290.42</v>
      </c>
      <c r="E12" s="22">
        <v>847995.76</v>
      </c>
      <c r="F12" s="22">
        <v>4285294.66</v>
      </c>
      <c r="G12" s="22">
        <v>380068.57</v>
      </c>
      <c r="H12" s="22">
        <v>380068.57</v>
      </c>
      <c r="I12" s="22">
        <v>380068.57</v>
      </c>
      <c r="J12" s="22">
        <v>380068.57</v>
      </c>
      <c r="K12" s="22">
        <f t="shared" ref="K12" si="1">SUM(K13:K28)</f>
        <v>0</v>
      </c>
      <c r="L12" s="43">
        <f t="shared" ref="L12:L75" si="2">SUM(C12:K12)</f>
        <v>11786855.120000001</v>
      </c>
    </row>
    <row r="13" spans="1:15" hidden="1">
      <c r="A13" s="29">
        <v>113001</v>
      </c>
      <c r="B13" s="34" t="str">
        <f>IFERROR(VLOOKUP(A13,[5]PARTIDAS!$D$2:$E$132,2,FALSE),"-")</f>
        <v>Sueldos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4">
        <v>0</v>
      </c>
      <c r="K13" s="20">
        <f t="shared" ref="K13:K28" si="3">+H13-J13</f>
        <v>0</v>
      </c>
      <c r="L13" s="43">
        <f t="shared" si="2"/>
        <v>0</v>
      </c>
    </row>
    <row r="14" spans="1:15">
      <c r="A14" s="29">
        <v>121001</v>
      </c>
      <c r="B14" s="34" t="str">
        <f>IFERROR(VLOOKUP(A14,[5]PARTIDAS!$D$2:$E$132,2,FALSE),"-")</f>
        <v>Honorarios Asimilados</v>
      </c>
      <c r="C14" s="35">
        <v>0</v>
      </c>
      <c r="D14" s="35">
        <v>3185294.66</v>
      </c>
      <c r="E14" s="35">
        <v>0</v>
      </c>
      <c r="F14" s="35">
        <v>3185294.66</v>
      </c>
      <c r="G14" s="35">
        <v>0</v>
      </c>
      <c r="H14" s="35">
        <v>0</v>
      </c>
      <c r="I14" s="35">
        <v>0</v>
      </c>
      <c r="J14" s="4">
        <v>0</v>
      </c>
      <c r="K14" s="20">
        <f t="shared" si="3"/>
        <v>0</v>
      </c>
      <c r="L14" s="43">
        <f t="shared" si="2"/>
        <v>6370589.3200000003</v>
      </c>
      <c r="O14" s="1" t="s">
        <v>58</v>
      </c>
    </row>
    <row r="15" spans="1:15" hidden="1">
      <c r="A15" s="29">
        <v>131001</v>
      </c>
      <c r="B15" s="34" t="str">
        <f>IFERROR(VLOOKUP(A15,[5]PARTIDAS!$D$2:$E$132,2,FALSE),"-")</f>
        <v xml:space="preserve">Prima Quinquenal 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4">
        <v>0</v>
      </c>
      <c r="K15" s="20">
        <f t="shared" si="3"/>
        <v>0</v>
      </c>
      <c r="L15" s="43">
        <f t="shared" si="2"/>
        <v>0</v>
      </c>
    </row>
    <row r="16" spans="1:15" hidden="1">
      <c r="A16" s="29">
        <v>132001</v>
      </c>
      <c r="B16" s="34" t="str">
        <f>IFERROR(VLOOKUP(A16,[5]PARTIDAS!$D$2:$E$132,2,FALSE),"-")</f>
        <v>Prima de Vacaciones y Dominical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4">
        <v>0</v>
      </c>
      <c r="K16" s="20">
        <f t="shared" si="3"/>
        <v>0</v>
      </c>
      <c r="L16" s="43">
        <f t="shared" si="2"/>
        <v>0</v>
      </c>
    </row>
    <row r="17" spans="1:12" hidden="1">
      <c r="A17" s="29">
        <v>132002</v>
      </c>
      <c r="B17" s="34" t="str">
        <f>IFERROR(VLOOKUP(A17,[5]PARTIDAS!$D$2:$E$132,2,FALSE),"-")</f>
        <v>Gratificación Anual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4">
        <v>0</v>
      </c>
      <c r="K17" s="20">
        <f t="shared" si="3"/>
        <v>0</v>
      </c>
      <c r="L17" s="43">
        <f t="shared" si="2"/>
        <v>0</v>
      </c>
    </row>
    <row r="18" spans="1:12" hidden="1">
      <c r="A18" s="29">
        <v>141001</v>
      </c>
      <c r="B18" s="34" t="str">
        <f>IFERROR(VLOOKUP(A18,[5]PARTIDAS!$D$2:$E$132,2,FALSE),"-")</f>
        <v>Aportaciones al ISSSTE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4">
        <v>0</v>
      </c>
      <c r="K18" s="20">
        <f t="shared" si="3"/>
        <v>0</v>
      </c>
      <c r="L18" s="43">
        <f t="shared" si="2"/>
        <v>0</v>
      </c>
    </row>
    <row r="19" spans="1:12" hidden="1">
      <c r="A19" s="29">
        <v>141004</v>
      </c>
      <c r="B19" s="34" t="str">
        <f>IFERROR(VLOOKUP(A19,[5]PARTIDAS!$D$2:$E$132,2,FALSE),"-")</f>
        <v>Aportaciones al Seguro de Cesantía en Edad Avanzada y Vejez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4">
        <v>0</v>
      </c>
      <c r="K19" s="20">
        <f t="shared" si="3"/>
        <v>0</v>
      </c>
      <c r="L19" s="43">
        <f t="shared" si="2"/>
        <v>0</v>
      </c>
    </row>
    <row r="20" spans="1:12" hidden="1">
      <c r="A20" s="29">
        <v>142001</v>
      </c>
      <c r="B20" s="34" t="str">
        <f>IFERROR(VLOOKUP(A20,[5]PARTIDAS!$D$2:$E$132,2,FALSE),"-")</f>
        <v>Aportaciones a FOVISSSTE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4">
        <v>0</v>
      </c>
      <c r="K20" s="20">
        <f t="shared" si="3"/>
        <v>0</v>
      </c>
      <c r="L20" s="43">
        <f t="shared" si="2"/>
        <v>0</v>
      </c>
    </row>
    <row r="21" spans="1:12" hidden="1">
      <c r="A21" s="29">
        <v>143001</v>
      </c>
      <c r="B21" s="34" t="str">
        <f>IFERROR(VLOOKUP(A21,[5]PARTIDAS!$D$2:$E$132,2,FALSE),"-")</f>
        <v>Aportaciones al S.A.R.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4">
        <v>0</v>
      </c>
      <c r="K21" s="20">
        <f t="shared" si="3"/>
        <v>0</v>
      </c>
      <c r="L21" s="43">
        <f t="shared" si="2"/>
        <v>0</v>
      </c>
    </row>
    <row r="22" spans="1:12" hidden="1">
      <c r="A22" s="29" t="s">
        <v>55</v>
      </c>
      <c r="B22" s="34" t="str">
        <f>IFERROR(VLOOKUP(A22,[5]PARTIDAS!$D$2:$E$132,2,FALSE),"-")</f>
        <v>-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4">
        <v>0</v>
      </c>
      <c r="K22" s="20">
        <f t="shared" si="3"/>
        <v>0</v>
      </c>
      <c r="L22" s="43">
        <f t="shared" si="2"/>
        <v>0</v>
      </c>
    </row>
    <row r="23" spans="1:12" hidden="1">
      <c r="A23" s="29">
        <v>152001</v>
      </c>
      <c r="B23" s="34" t="str">
        <f>IFERROR(VLOOKUP(A23,[5]PARTIDAS!$D$2:$E$132,2,FALSE),"-")</f>
        <v>Indemnizaciones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4">
        <v>0</v>
      </c>
      <c r="K23" s="20">
        <f t="shared" si="3"/>
        <v>0</v>
      </c>
      <c r="L23" s="43">
        <f t="shared" si="2"/>
        <v>0</v>
      </c>
    </row>
    <row r="24" spans="1:12">
      <c r="A24" s="29">
        <v>154003</v>
      </c>
      <c r="B24" s="34" t="str">
        <f>IFERROR(VLOOKUP(A24,[5]PARTIDAS!$D$2:$E$132,2,FALSE),"-")</f>
        <v xml:space="preserve">Asignaciones Adicionales al Sueldo </v>
      </c>
      <c r="C24" s="35">
        <v>1100000</v>
      </c>
      <c r="D24" s="35">
        <v>847995.76</v>
      </c>
      <c r="E24" s="35">
        <v>847995.76</v>
      </c>
      <c r="F24" s="35">
        <v>1100000</v>
      </c>
      <c r="G24" s="35">
        <v>380068.57</v>
      </c>
      <c r="H24" s="35">
        <v>380068.57</v>
      </c>
      <c r="I24" s="35">
        <v>380068.57</v>
      </c>
      <c r="J24" s="4">
        <v>380068.57</v>
      </c>
      <c r="K24" s="20">
        <f t="shared" si="3"/>
        <v>0</v>
      </c>
      <c r="L24" s="43">
        <f t="shared" si="2"/>
        <v>5416265.8000000007</v>
      </c>
    </row>
    <row r="25" spans="1:12" hidden="1">
      <c r="A25" s="29">
        <v>155001</v>
      </c>
      <c r="B25" s="34" t="str">
        <f>IFERROR(VLOOKUP(A25,[5]PARTIDAS!$D$2:$E$132,2,FALSE),"-")</f>
        <v>Apoyos a la capacitación de los servidores públicos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4">
        <v>0</v>
      </c>
      <c r="K25" s="20">
        <f t="shared" si="3"/>
        <v>0</v>
      </c>
      <c r="L25" s="43">
        <f t="shared" si="2"/>
        <v>0</v>
      </c>
    </row>
    <row r="26" spans="1:12" hidden="1">
      <c r="A26" s="29">
        <v>159002</v>
      </c>
      <c r="B26" s="34" t="str">
        <f>IFERROR(VLOOKUP(A26,[5]PARTIDAS!$D$2:$E$132,2,FALSE),"-")</f>
        <v>Otras Prestaciones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4">
        <v>0</v>
      </c>
      <c r="K26" s="20">
        <f t="shared" si="3"/>
        <v>0</v>
      </c>
      <c r="L26" s="43">
        <f t="shared" si="2"/>
        <v>0</v>
      </c>
    </row>
    <row r="27" spans="1:12" hidden="1">
      <c r="A27" s="29">
        <v>134001</v>
      </c>
      <c r="B27" s="34" t="str">
        <f>IFERROR(VLOOKUP(A27,[5]PARTIDAS!$D$2:$E$132,2,FALSE),"-")</f>
        <v>Compensaciones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4">
        <v>0</v>
      </c>
      <c r="K27" s="20">
        <f t="shared" si="3"/>
        <v>0</v>
      </c>
      <c r="L27" s="43">
        <f t="shared" si="2"/>
        <v>0</v>
      </c>
    </row>
    <row r="28" spans="1:12" hidden="1">
      <c r="A28" s="29">
        <v>171001</v>
      </c>
      <c r="B28" s="34" t="str">
        <f>IFERROR(VLOOKUP(A28,[5]PARTIDAS!$D$2:$E$132,2,FALSE),"-")</f>
        <v>Estímulos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4">
        <v>0</v>
      </c>
      <c r="K28" s="20">
        <f t="shared" si="3"/>
        <v>0</v>
      </c>
      <c r="L28" s="43">
        <f t="shared" si="2"/>
        <v>0</v>
      </c>
    </row>
    <row r="29" spans="1:12" s="3" customFormat="1">
      <c r="A29" s="32" t="s">
        <v>29</v>
      </c>
      <c r="B29" s="33"/>
      <c r="C29" s="22">
        <v>1168682</v>
      </c>
      <c r="D29" s="22">
        <v>2559669.0400000005</v>
      </c>
      <c r="E29" s="22">
        <v>750655.62</v>
      </c>
      <c r="F29" s="22">
        <v>2977695.4199999995</v>
      </c>
      <c r="G29" s="22">
        <v>786254.20000000007</v>
      </c>
      <c r="H29" s="22">
        <v>786254.20000000007</v>
      </c>
      <c r="I29" s="22">
        <v>786254.20000000007</v>
      </c>
      <c r="J29" s="22">
        <v>786254.20000000007</v>
      </c>
      <c r="K29" s="22">
        <f t="shared" ref="K29" si="4">SUM(K30:K69)</f>
        <v>0</v>
      </c>
      <c r="L29" s="43">
        <f t="shared" si="2"/>
        <v>10601718.879999999</v>
      </c>
    </row>
    <row r="30" spans="1:12">
      <c r="A30" s="29">
        <v>211001</v>
      </c>
      <c r="B30" s="34" t="str">
        <f>IFERROR(VLOOKUP(A30,[5]PARTIDAS!$D$2:$E$132,2,FALSE),"-")</f>
        <v>Material de Oficina</v>
      </c>
      <c r="C30" s="35">
        <v>0</v>
      </c>
      <c r="D30" s="35">
        <v>900</v>
      </c>
      <c r="E30" s="35">
        <v>0</v>
      </c>
      <c r="F30" s="35">
        <v>900</v>
      </c>
      <c r="G30" s="35">
        <v>591.66999999999996</v>
      </c>
      <c r="H30" s="35">
        <v>591.66999999999996</v>
      </c>
      <c r="I30" s="35">
        <v>591.66999999999996</v>
      </c>
      <c r="J30" s="4">
        <v>591.66999999999996</v>
      </c>
      <c r="K30" s="20">
        <f t="shared" ref="K30:K93" si="5">+H30-J30</f>
        <v>0</v>
      </c>
      <c r="L30" s="43">
        <f t="shared" si="2"/>
        <v>4166.68</v>
      </c>
    </row>
    <row r="31" spans="1:12">
      <c r="A31" s="29">
        <v>211002</v>
      </c>
      <c r="B31" s="34" t="str">
        <f>IFERROR(VLOOKUP(A31,[5]PARTIDAS!$D$2:$E$132,2,FALSE),"-")</f>
        <v xml:space="preserve">Gastos de Oficina </v>
      </c>
      <c r="C31" s="35">
        <v>0</v>
      </c>
      <c r="D31" s="35">
        <v>1000</v>
      </c>
      <c r="E31" s="35">
        <v>0</v>
      </c>
      <c r="F31" s="35">
        <v>1000</v>
      </c>
      <c r="G31" s="35">
        <v>1000</v>
      </c>
      <c r="H31" s="35">
        <v>1000</v>
      </c>
      <c r="I31" s="35">
        <v>1000</v>
      </c>
      <c r="J31" s="4">
        <v>1000</v>
      </c>
      <c r="K31" s="20">
        <f t="shared" si="5"/>
        <v>0</v>
      </c>
      <c r="L31" s="43">
        <f t="shared" si="2"/>
        <v>6000</v>
      </c>
    </row>
    <row r="32" spans="1:12" hidden="1">
      <c r="A32" s="29">
        <v>212001</v>
      </c>
      <c r="B32" s="34" t="str">
        <f>IFERROR(VLOOKUP(A32,[5]PARTIDAS!$D$2:$E$132,2,FALSE),"-")</f>
        <v>Materiales y Útiles de Impresión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4">
        <v>0</v>
      </c>
      <c r="K32" s="20">
        <f t="shared" si="5"/>
        <v>0</v>
      </c>
      <c r="L32" s="43">
        <f t="shared" si="2"/>
        <v>0</v>
      </c>
    </row>
    <row r="33" spans="1:12" hidden="1">
      <c r="A33" s="29">
        <v>214001</v>
      </c>
      <c r="B33" s="34" t="str">
        <f>IFERROR(VLOOKUP(A33,[5]PARTIDAS!$D$2:$E$132,2,FALSE),"-")</f>
        <v xml:space="preserve"> Material para Bienes Informáticos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4">
        <v>0</v>
      </c>
      <c r="K33" s="20">
        <f t="shared" si="5"/>
        <v>0</v>
      </c>
      <c r="L33" s="43">
        <f t="shared" si="2"/>
        <v>0</v>
      </c>
    </row>
    <row r="34" spans="1:12" hidden="1">
      <c r="A34" s="29">
        <v>214002</v>
      </c>
      <c r="B34" s="34" t="str">
        <f>IFERROR(VLOOKUP(A34,[5]PARTIDAS!$D$2:$E$132,2,FALSE),"-")</f>
        <v>Materiales de Grabación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4">
        <v>0</v>
      </c>
      <c r="K34" s="20">
        <f t="shared" si="5"/>
        <v>0</v>
      </c>
      <c r="L34" s="43">
        <f t="shared" si="2"/>
        <v>0</v>
      </c>
    </row>
    <row r="35" spans="1:12">
      <c r="A35" s="29">
        <v>215001</v>
      </c>
      <c r="B35" s="34" t="str">
        <f>IFERROR(VLOOKUP(A35,[5]PARTIDAS!$D$2:$E$132,2,FALSE),"-")</f>
        <v>Suscripciones a Publicaciones y Periódicos</v>
      </c>
      <c r="C35" s="35">
        <v>4998</v>
      </c>
      <c r="D35" s="35">
        <v>0</v>
      </c>
      <c r="E35" s="35">
        <v>0</v>
      </c>
      <c r="F35" s="35">
        <v>4998</v>
      </c>
      <c r="G35" s="35">
        <v>4642</v>
      </c>
      <c r="H35" s="35">
        <v>4642</v>
      </c>
      <c r="I35" s="35">
        <v>4642</v>
      </c>
      <c r="J35" s="4">
        <v>4642</v>
      </c>
      <c r="K35" s="20">
        <f t="shared" si="5"/>
        <v>0</v>
      </c>
      <c r="L35" s="43">
        <f t="shared" si="2"/>
        <v>28564</v>
      </c>
    </row>
    <row r="36" spans="1:12">
      <c r="A36" s="29">
        <v>216001</v>
      </c>
      <c r="B36" s="34" t="str">
        <f>IFERROR(VLOOKUP(A36,[5]PARTIDAS!$D$2:$E$132,2,FALSE),"-")</f>
        <v>Material de Limpieza</v>
      </c>
      <c r="C36" s="35">
        <v>218873.5</v>
      </c>
      <c r="D36" s="35">
        <v>227884.87999999998</v>
      </c>
      <c r="E36" s="35">
        <v>239512.81</v>
      </c>
      <c r="F36" s="35">
        <v>207245.57</v>
      </c>
      <c r="G36" s="35">
        <v>127315.05</v>
      </c>
      <c r="H36" s="35">
        <v>127315.05</v>
      </c>
      <c r="I36" s="35">
        <v>127315.05</v>
      </c>
      <c r="J36" s="4">
        <v>127315.05</v>
      </c>
      <c r="K36" s="20">
        <f t="shared" si="5"/>
        <v>0</v>
      </c>
      <c r="L36" s="43">
        <f t="shared" si="2"/>
        <v>1402776.9600000002</v>
      </c>
    </row>
    <row r="37" spans="1:12">
      <c r="A37" s="29">
        <v>217001</v>
      </c>
      <c r="B37" s="34" t="str">
        <f>IFERROR(VLOOKUP(A37,[5]PARTIDAS!$D$2:$E$132,2,FALSE),"-")</f>
        <v>Material Didáctico</v>
      </c>
      <c r="C37" s="35">
        <v>263831</v>
      </c>
      <c r="D37" s="35">
        <v>1891768.2599999993</v>
      </c>
      <c r="E37" s="35">
        <v>75045.7</v>
      </c>
      <c r="F37" s="35">
        <v>2080553.5599999994</v>
      </c>
      <c r="G37" s="35">
        <v>251284.14</v>
      </c>
      <c r="H37" s="35">
        <v>251284.14</v>
      </c>
      <c r="I37" s="35">
        <v>251284.14</v>
      </c>
      <c r="J37" s="4">
        <v>251284.14</v>
      </c>
      <c r="K37" s="20">
        <f t="shared" si="5"/>
        <v>0</v>
      </c>
      <c r="L37" s="43">
        <f t="shared" si="2"/>
        <v>5316335.0799999973</v>
      </c>
    </row>
    <row r="38" spans="1:12">
      <c r="A38" s="29">
        <v>218002</v>
      </c>
      <c r="B38" s="34" t="str">
        <f>IFERROR(VLOOKUP(A38,[5]PARTIDAS!$D$2:$E$132,2,FALSE),"-")</f>
        <v>Identificadores e Iconos de señalización</v>
      </c>
      <c r="C38" s="35">
        <v>0</v>
      </c>
      <c r="D38" s="35">
        <v>1300</v>
      </c>
      <c r="E38" s="35">
        <v>0</v>
      </c>
      <c r="F38" s="35">
        <v>1300</v>
      </c>
      <c r="G38" s="35">
        <v>696</v>
      </c>
      <c r="H38" s="35">
        <v>696</v>
      </c>
      <c r="I38" s="35">
        <v>696</v>
      </c>
      <c r="J38" s="4">
        <v>696</v>
      </c>
      <c r="K38" s="20">
        <f t="shared" si="5"/>
        <v>0</v>
      </c>
      <c r="L38" s="43">
        <f t="shared" si="2"/>
        <v>5384</v>
      </c>
    </row>
    <row r="39" spans="1:12">
      <c r="A39" s="29">
        <v>221001</v>
      </c>
      <c r="B39" s="34" t="str">
        <f>IFERROR(VLOOKUP(A39,[5]PARTIDAS!$D$2:$E$132,2,FALSE),"-")</f>
        <v>Alimentación de Personas</v>
      </c>
      <c r="C39" s="35">
        <v>32840</v>
      </c>
      <c r="D39" s="35">
        <v>8109.52</v>
      </c>
      <c r="E39" s="35">
        <v>14486.43</v>
      </c>
      <c r="F39" s="35">
        <v>26463.090000000004</v>
      </c>
      <c r="G39" s="35">
        <v>6884.74</v>
      </c>
      <c r="H39" s="35">
        <v>6884.74</v>
      </c>
      <c r="I39" s="35">
        <v>6884.74</v>
      </c>
      <c r="J39" s="4">
        <v>6884.74</v>
      </c>
      <c r="K39" s="20">
        <f t="shared" si="5"/>
        <v>0</v>
      </c>
      <c r="L39" s="43">
        <f t="shared" si="2"/>
        <v>109438.00000000003</v>
      </c>
    </row>
    <row r="40" spans="1:12">
      <c r="A40" s="29">
        <v>222001</v>
      </c>
      <c r="B40" s="34" t="str">
        <f>IFERROR(VLOOKUP(A40,[5]PARTIDAS!$D$2:$E$132,2,FALSE),"-")</f>
        <v>Alimentación de Animales</v>
      </c>
      <c r="C40" s="35">
        <v>1160</v>
      </c>
      <c r="D40" s="35">
        <v>2002.49</v>
      </c>
      <c r="E40" s="35">
        <v>2042.49</v>
      </c>
      <c r="F40" s="35">
        <v>1119.9999999999998</v>
      </c>
      <c r="G40" s="35">
        <v>1120</v>
      </c>
      <c r="H40" s="35">
        <v>1120</v>
      </c>
      <c r="I40" s="35">
        <v>1120</v>
      </c>
      <c r="J40" s="4">
        <v>1120</v>
      </c>
      <c r="K40" s="20">
        <f t="shared" si="5"/>
        <v>0</v>
      </c>
      <c r="L40" s="43">
        <f t="shared" si="2"/>
        <v>10804.98</v>
      </c>
    </row>
    <row r="41" spans="1:12" hidden="1">
      <c r="A41" s="29">
        <v>223001</v>
      </c>
      <c r="B41" s="34" t="str">
        <f>IFERROR(VLOOKUP(A41,[5]PARTIDAS!$D$2:$E$132,2,FALSE),"-")</f>
        <v>Utensilios para el Servicio de Alimentación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4">
        <v>0</v>
      </c>
      <c r="K41" s="20">
        <f t="shared" si="5"/>
        <v>0</v>
      </c>
      <c r="L41" s="43">
        <f t="shared" si="2"/>
        <v>0</v>
      </c>
    </row>
    <row r="42" spans="1:12">
      <c r="A42" s="29">
        <v>237001</v>
      </c>
      <c r="B42" s="34" t="str">
        <f>IFERROR(VLOOKUP(A42,[5]PARTIDAS!$D$2:$E$132,2,FALSE),"-")</f>
        <v>Productos de cuero, piel, plástico y hule adquiridos como materia prima</v>
      </c>
      <c r="C42" s="35">
        <v>28500</v>
      </c>
      <c r="D42" s="35">
        <v>0</v>
      </c>
      <c r="E42" s="35">
        <v>3431.03</v>
      </c>
      <c r="F42" s="35">
        <v>25068.97</v>
      </c>
      <c r="G42" s="35">
        <v>25068.97</v>
      </c>
      <c r="H42" s="35">
        <v>25068.97</v>
      </c>
      <c r="I42" s="35">
        <v>25068.97</v>
      </c>
      <c r="J42" s="4">
        <v>25068.97</v>
      </c>
      <c r="K42" s="20">
        <f t="shared" si="5"/>
        <v>0</v>
      </c>
      <c r="L42" s="43">
        <f t="shared" si="2"/>
        <v>157275.88</v>
      </c>
    </row>
    <row r="43" spans="1:12">
      <c r="A43" s="29">
        <v>241001</v>
      </c>
      <c r="B43" s="34" t="str">
        <f>IFERROR(VLOOKUP(A43,[5]PARTIDAS!$D$2:$E$132,2,FALSE),"-")</f>
        <v>Productos minerales no metálicos</v>
      </c>
      <c r="C43" s="35">
        <v>100000</v>
      </c>
      <c r="D43" s="35">
        <v>0</v>
      </c>
      <c r="E43" s="35">
        <v>90022.86</v>
      </c>
      <c r="F43" s="35">
        <v>9977.14</v>
      </c>
      <c r="G43" s="35">
        <v>6150.46</v>
      </c>
      <c r="H43" s="35">
        <v>6150.46</v>
      </c>
      <c r="I43" s="35">
        <v>6150.46</v>
      </c>
      <c r="J43" s="4">
        <v>6150.46</v>
      </c>
      <c r="K43" s="20">
        <f t="shared" si="5"/>
        <v>0</v>
      </c>
      <c r="L43" s="43">
        <f t="shared" si="2"/>
        <v>224601.83999999997</v>
      </c>
    </row>
    <row r="44" spans="1:12">
      <c r="A44" s="29">
        <v>242001</v>
      </c>
      <c r="B44" s="34" t="str">
        <f>IFERROR(VLOOKUP(A44,[5]PARTIDAS!$D$2:$E$132,2,FALSE),"-")</f>
        <v>Cemento y productos de concreto</v>
      </c>
      <c r="C44" s="35">
        <v>20000</v>
      </c>
      <c r="D44" s="35">
        <v>11575.74</v>
      </c>
      <c r="E44" s="35">
        <v>7998.92</v>
      </c>
      <c r="F44" s="35">
        <v>23576.82</v>
      </c>
      <c r="G44" s="35">
        <v>13901.82</v>
      </c>
      <c r="H44" s="35">
        <v>13901.82</v>
      </c>
      <c r="I44" s="35">
        <v>13901.82</v>
      </c>
      <c r="J44" s="4">
        <v>13901.82</v>
      </c>
      <c r="K44" s="20">
        <f t="shared" si="5"/>
        <v>0</v>
      </c>
      <c r="L44" s="43">
        <f t="shared" si="2"/>
        <v>118758.76000000001</v>
      </c>
    </row>
    <row r="45" spans="1:12">
      <c r="A45" s="29">
        <v>243001</v>
      </c>
      <c r="B45" s="34" t="str">
        <f>IFERROR(VLOOKUP(A45,[5]PARTIDAS!$D$2:$E$132,2,FALSE),"-")</f>
        <v>Cal, yeso y productos de yeso</v>
      </c>
      <c r="C45" s="35">
        <v>6000</v>
      </c>
      <c r="D45" s="35">
        <v>0</v>
      </c>
      <c r="E45" s="35">
        <v>3000</v>
      </c>
      <c r="F45" s="35">
        <v>3000</v>
      </c>
      <c r="G45" s="35">
        <v>0</v>
      </c>
      <c r="H45" s="35">
        <v>0</v>
      </c>
      <c r="I45" s="35">
        <v>0</v>
      </c>
      <c r="J45" s="4">
        <v>0</v>
      </c>
      <c r="K45" s="20">
        <f t="shared" si="5"/>
        <v>0</v>
      </c>
      <c r="L45" s="43">
        <f t="shared" si="2"/>
        <v>12000</v>
      </c>
    </row>
    <row r="46" spans="1:12">
      <c r="A46" s="29">
        <v>244001</v>
      </c>
      <c r="B46" s="34" t="str">
        <f>IFERROR(VLOOKUP(A46,[5]PARTIDAS!$D$2:$E$132,2,FALSE),"-")</f>
        <v>Madera y productos de madera</v>
      </c>
      <c r="C46" s="35">
        <v>30540</v>
      </c>
      <c r="D46" s="35">
        <v>1000</v>
      </c>
      <c r="E46" s="35">
        <v>15270</v>
      </c>
      <c r="F46" s="35">
        <v>16270</v>
      </c>
      <c r="G46" s="35">
        <v>1304</v>
      </c>
      <c r="H46" s="35">
        <v>1304</v>
      </c>
      <c r="I46" s="35">
        <v>1304</v>
      </c>
      <c r="J46" s="4">
        <v>1304</v>
      </c>
      <c r="K46" s="20">
        <f t="shared" si="5"/>
        <v>0</v>
      </c>
      <c r="L46" s="43">
        <f t="shared" si="2"/>
        <v>68296</v>
      </c>
    </row>
    <row r="47" spans="1:12">
      <c r="A47" s="29">
        <v>245001</v>
      </c>
      <c r="B47" s="34" t="str">
        <f>IFERROR(VLOOKUP(A47,[5]PARTIDAS!$D$2:$E$132,2,FALSE),"-")</f>
        <v>Vidrio y productos de vidrio</v>
      </c>
      <c r="C47" s="35">
        <v>7000</v>
      </c>
      <c r="D47" s="35">
        <v>2000</v>
      </c>
      <c r="E47" s="35">
        <v>4000</v>
      </c>
      <c r="F47" s="35">
        <v>5000</v>
      </c>
      <c r="G47" s="35">
        <v>0</v>
      </c>
      <c r="H47" s="35">
        <v>0</v>
      </c>
      <c r="I47" s="35">
        <v>0</v>
      </c>
      <c r="J47" s="4">
        <v>0</v>
      </c>
      <c r="K47" s="20">
        <f t="shared" si="5"/>
        <v>0</v>
      </c>
      <c r="L47" s="43">
        <f t="shared" si="2"/>
        <v>18000</v>
      </c>
    </row>
    <row r="48" spans="1:12">
      <c r="A48" s="29">
        <v>246001</v>
      </c>
      <c r="B48" s="34" t="str">
        <f>IFERROR(VLOOKUP(A48,[5]PARTIDAS!$D$2:$E$132,2,FALSE),"-")</f>
        <v>Material Eléctrico</v>
      </c>
      <c r="C48" s="35">
        <v>110734</v>
      </c>
      <c r="D48" s="35">
        <v>20176.72</v>
      </c>
      <c r="E48" s="35">
        <v>25201.68</v>
      </c>
      <c r="F48" s="35">
        <v>105709.04000000001</v>
      </c>
      <c r="G48" s="35">
        <v>55857.61</v>
      </c>
      <c r="H48" s="35">
        <v>55857.61</v>
      </c>
      <c r="I48" s="35">
        <v>55857.61</v>
      </c>
      <c r="J48" s="4">
        <v>55857.61</v>
      </c>
      <c r="K48" s="20">
        <f t="shared" si="5"/>
        <v>0</v>
      </c>
      <c r="L48" s="43">
        <f t="shared" si="2"/>
        <v>485251.87999999995</v>
      </c>
    </row>
    <row r="49" spans="1:12">
      <c r="A49" s="29">
        <v>246002</v>
      </c>
      <c r="B49" s="34" t="str">
        <f>IFERROR(VLOOKUP(A49,[5]PARTIDAS!$D$2:$E$132,2,FALSE),"-")</f>
        <v>Material Electrónico</v>
      </c>
      <c r="C49" s="35">
        <v>13177</v>
      </c>
      <c r="D49" s="35">
        <v>8177</v>
      </c>
      <c r="E49" s="35">
        <v>12177</v>
      </c>
      <c r="F49" s="35">
        <v>9177</v>
      </c>
      <c r="G49" s="35">
        <v>0</v>
      </c>
      <c r="H49" s="35">
        <v>0</v>
      </c>
      <c r="I49" s="35">
        <v>0</v>
      </c>
      <c r="J49" s="4">
        <v>0</v>
      </c>
      <c r="K49" s="20">
        <f t="shared" si="5"/>
        <v>0</v>
      </c>
      <c r="L49" s="43">
        <f t="shared" si="2"/>
        <v>42708</v>
      </c>
    </row>
    <row r="50" spans="1:12">
      <c r="A50" s="29">
        <v>247001</v>
      </c>
      <c r="B50" s="34" t="str">
        <f>IFERROR(VLOOKUP(A50,[5]PARTIDAS!$D$2:$E$132,2,FALSE),"-")</f>
        <v>Artículos metálicos para la construcción</v>
      </c>
      <c r="C50" s="35">
        <v>53200</v>
      </c>
      <c r="D50" s="35">
        <v>25263.119999999999</v>
      </c>
      <c r="E50" s="35">
        <v>47527.270000000004</v>
      </c>
      <c r="F50" s="35">
        <v>30935.849999999991</v>
      </c>
      <c r="G50" s="35">
        <v>29657.55</v>
      </c>
      <c r="H50" s="35">
        <v>29657.55</v>
      </c>
      <c r="I50" s="35">
        <v>29657.55</v>
      </c>
      <c r="J50" s="4">
        <v>29657.55</v>
      </c>
      <c r="K50" s="20">
        <f t="shared" si="5"/>
        <v>0</v>
      </c>
      <c r="L50" s="43">
        <f t="shared" si="2"/>
        <v>275556.43999999994</v>
      </c>
    </row>
    <row r="51" spans="1:12">
      <c r="A51" s="29">
        <v>248001</v>
      </c>
      <c r="B51" s="34" t="str">
        <f>IFERROR(VLOOKUP(A51,[5]PARTIDAS!$D$2:$E$132,2,FALSE),"-")</f>
        <v>Materiales complementarios</v>
      </c>
      <c r="C51" s="35">
        <v>5000</v>
      </c>
      <c r="D51" s="35">
        <v>497</v>
      </c>
      <c r="E51" s="35">
        <v>2500</v>
      </c>
      <c r="F51" s="35">
        <v>2997</v>
      </c>
      <c r="G51" s="35">
        <v>2997</v>
      </c>
      <c r="H51" s="35">
        <v>2997</v>
      </c>
      <c r="I51" s="35">
        <v>2997</v>
      </c>
      <c r="J51" s="4">
        <v>2997</v>
      </c>
      <c r="K51" s="20">
        <f t="shared" si="5"/>
        <v>0</v>
      </c>
      <c r="L51" s="43">
        <f t="shared" si="2"/>
        <v>22982</v>
      </c>
    </row>
    <row r="52" spans="1:12">
      <c r="A52" s="29">
        <v>249001</v>
      </c>
      <c r="B52" s="34" t="str">
        <f>IFERROR(VLOOKUP(A52,[5]PARTIDAS!$D$2:$E$132,2,FALSE),"-")</f>
        <v>Otros materiales y artículos de construcción y reparación</v>
      </c>
      <c r="C52" s="35">
        <v>68744</v>
      </c>
      <c r="D52" s="35">
        <v>72277.119999999995</v>
      </c>
      <c r="E52" s="35">
        <v>5766.68</v>
      </c>
      <c r="F52" s="35">
        <v>135254.44</v>
      </c>
      <c r="G52" s="35">
        <v>132412.44</v>
      </c>
      <c r="H52" s="35">
        <v>132412.44</v>
      </c>
      <c r="I52" s="35">
        <v>132412.44</v>
      </c>
      <c r="J52" s="4">
        <v>132412.44</v>
      </c>
      <c r="K52" s="20">
        <f t="shared" si="5"/>
        <v>0</v>
      </c>
      <c r="L52" s="43">
        <f t="shared" si="2"/>
        <v>811692</v>
      </c>
    </row>
    <row r="53" spans="1:12" hidden="1">
      <c r="A53" s="29">
        <v>251001</v>
      </c>
      <c r="B53" s="34" t="str">
        <f>IFERROR(VLOOKUP(A53,[5]PARTIDAS!$D$2:$E$132,2,FALSE),"-")</f>
        <v>Sustancias Químicas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4">
        <v>0</v>
      </c>
      <c r="K53" s="20">
        <f t="shared" si="5"/>
        <v>0</v>
      </c>
      <c r="L53" s="43">
        <f t="shared" si="2"/>
        <v>0</v>
      </c>
    </row>
    <row r="54" spans="1:12">
      <c r="A54" s="29">
        <v>252001</v>
      </c>
      <c r="B54" s="34" t="str">
        <f>IFERROR(VLOOKUP(A54,[5]PARTIDAS!$D$2:$E$132,2,FALSE),"-")</f>
        <v>Plaguicidas, Abonos y Fertilizantes</v>
      </c>
      <c r="C54" s="35">
        <v>0</v>
      </c>
      <c r="D54" s="35">
        <v>11827.74</v>
      </c>
      <c r="E54" s="35">
        <v>11827.74</v>
      </c>
      <c r="F54" s="35">
        <v>0</v>
      </c>
      <c r="G54" s="35">
        <v>0</v>
      </c>
      <c r="H54" s="35">
        <v>0</v>
      </c>
      <c r="I54" s="35">
        <v>0</v>
      </c>
      <c r="J54" s="4">
        <v>0</v>
      </c>
      <c r="K54" s="20">
        <f t="shared" si="5"/>
        <v>0</v>
      </c>
      <c r="L54" s="43">
        <f t="shared" si="2"/>
        <v>23655.48</v>
      </c>
    </row>
    <row r="55" spans="1:12" hidden="1">
      <c r="A55" s="29">
        <v>253001</v>
      </c>
      <c r="B55" s="34" t="str">
        <f>IFERROR(VLOOKUP(A55,[5]PARTIDAS!$D$2:$E$132,2,FALSE),"-")</f>
        <v>Medicinas y Productos Farmacéuticos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4">
        <v>0</v>
      </c>
      <c r="K55" s="20">
        <f t="shared" si="5"/>
        <v>0</v>
      </c>
      <c r="L55" s="43">
        <f t="shared" si="2"/>
        <v>0</v>
      </c>
    </row>
    <row r="56" spans="1:12" hidden="1">
      <c r="A56" s="29">
        <v>255001</v>
      </c>
      <c r="B56" s="34" t="str">
        <f>IFERROR(VLOOKUP(A56,[5]PARTIDAS!$D$2:$E$132,2,FALSE),"-")</f>
        <v>Materiales y Suministros de Laboratorio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4">
        <v>0</v>
      </c>
      <c r="K56" s="20">
        <f t="shared" si="5"/>
        <v>0</v>
      </c>
      <c r="L56" s="43">
        <f t="shared" si="2"/>
        <v>0</v>
      </c>
    </row>
    <row r="57" spans="1:12">
      <c r="A57" s="29">
        <v>256001</v>
      </c>
      <c r="B57" s="34" t="str">
        <f>IFERROR(VLOOKUP(A57,[5]PARTIDAS!$D$2:$E$132,2,FALSE),"-")</f>
        <v>Fibras sintéticas, hules, plásticos y derivados</v>
      </c>
      <c r="C57" s="35">
        <v>67555</v>
      </c>
      <c r="D57" s="35">
        <v>31049</v>
      </c>
      <c r="E57" s="35">
        <v>23154.2</v>
      </c>
      <c r="F57" s="35">
        <v>75449.8</v>
      </c>
      <c r="G57" s="35">
        <v>37851.81</v>
      </c>
      <c r="H57" s="35">
        <v>37851.81</v>
      </c>
      <c r="I57" s="35">
        <v>37851.81</v>
      </c>
      <c r="J57" s="4">
        <v>37851.81</v>
      </c>
      <c r="K57" s="20">
        <f t="shared" si="5"/>
        <v>0</v>
      </c>
      <c r="L57" s="43">
        <f t="shared" si="2"/>
        <v>348615.24</v>
      </c>
    </row>
    <row r="58" spans="1:12" hidden="1">
      <c r="A58" s="29">
        <v>259001</v>
      </c>
      <c r="B58" s="34" t="str">
        <f>IFERROR(VLOOKUP(A58,[5]PARTIDAS!$D$2:$E$132,2,FALSE),"-")</f>
        <v>Otros productos químicos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4">
        <v>0</v>
      </c>
      <c r="K58" s="20">
        <f t="shared" si="5"/>
        <v>0</v>
      </c>
      <c r="L58" s="43">
        <f t="shared" si="2"/>
        <v>0</v>
      </c>
    </row>
    <row r="59" spans="1:12">
      <c r="A59" s="29">
        <v>261001</v>
      </c>
      <c r="B59" s="34" t="str">
        <f>IFERROR(VLOOKUP(A59,[5]PARTIDAS!$D$2:$E$132,2,FALSE),"-")</f>
        <v>Combustibles y Lubricantes vehículos y equipos terrestres</v>
      </c>
      <c r="C59" s="35">
        <v>0</v>
      </c>
      <c r="D59" s="35">
        <v>48589.33</v>
      </c>
      <c r="E59" s="35">
        <v>2890.17</v>
      </c>
      <c r="F59" s="35">
        <v>45699.16</v>
      </c>
      <c r="G59" s="35">
        <v>36953.050000000003</v>
      </c>
      <c r="H59" s="35">
        <v>36953.050000000003</v>
      </c>
      <c r="I59" s="35">
        <v>36953.050000000003</v>
      </c>
      <c r="J59" s="4">
        <v>36953.050000000003</v>
      </c>
      <c r="K59" s="20">
        <f t="shared" si="5"/>
        <v>0</v>
      </c>
      <c r="L59" s="43">
        <f t="shared" si="2"/>
        <v>244990.86</v>
      </c>
    </row>
    <row r="60" spans="1:12">
      <c r="A60" s="29">
        <v>272001</v>
      </c>
      <c r="B60" s="34" t="str">
        <f>IFERROR(VLOOKUP(A60,[5]PARTIDAS!$D$2:$E$132,2,FALSE),"-")</f>
        <v>Prendas de Protección</v>
      </c>
      <c r="C60" s="35">
        <v>11953.5</v>
      </c>
      <c r="D60" s="35">
        <v>72255.56</v>
      </c>
      <c r="E60" s="35">
        <v>39205.689999999995</v>
      </c>
      <c r="F60" s="35">
        <v>45003.37</v>
      </c>
      <c r="G60" s="35">
        <v>6291.2900000000009</v>
      </c>
      <c r="H60" s="35">
        <v>6291.2900000000009</v>
      </c>
      <c r="I60" s="35">
        <v>6291.2900000000009</v>
      </c>
      <c r="J60" s="4">
        <v>6291.2900000000009</v>
      </c>
      <c r="K60" s="20">
        <f t="shared" si="5"/>
        <v>0</v>
      </c>
      <c r="L60" s="43">
        <f t="shared" si="2"/>
        <v>193583.28000000003</v>
      </c>
    </row>
    <row r="61" spans="1:12">
      <c r="A61" s="29">
        <v>274001</v>
      </c>
      <c r="B61" s="34" t="str">
        <f>IFERROR(VLOOKUP(A61,[5]PARTIDAS!$D$2:$E$132,2,FALSE),"-")</f>
        <v>Productos textiles</v>
      </c>
      <c r="C61" s="35">
        <v>2000</v>
      </c>
      <c r="D61" s="35">
        <v>3000</v>
      </c>
      <c r="E61" s="35">
        <v>1431.71</v>
      </c>
      <c r="F61" s="35">
        <v>3568.29</v>
      </c>
      <c r="G61" s="35">
        <v>3568.23</v>
      </c>
      <c r="H61" s="35">
        <v>3568.23</v>
      </c>
      <c r="I61" s="35">
        <v>3568.23</v>
      </c>
      <c r="J61" s="4">
        <v>3568.23</v>
      </c>
      <c r="K61" s="20">
        <f t="shared" si="5"/>
        <v>0</v>
      </c>
      <c r="L61" s="43">
        <f t="shared" si="2"/>
        <v>24272.92</v>
      </c>
    </row>
    <row r="62" spans="1:12">
      <c r="A62" s="29">
        <v>291001</v>
      </c>
      <c r="B62" s="34" t="str">
        <f>IFERROR(VLOOKUP(A62,[5]PARTIDAS!$D$2:$E$132,2,FALSE),"-")</f>
        <v>Herramientas Menores</v>
      </c>
      <c r="C62" s="35">
        <v>30495</v>
      </c>
      <c r="D62" s="35">
        <v>8239.01</v>
      </c>
      <c r="E62" s="35">
        <v>11965.66</v>
      </c>
      <c r="F62" s="35">
        <v>26768.350000000002</v>
      </c>
      <c r="G62" s="35">
        <v>8315.27</v>
      </c>
      <c r="H62" s="35">
        <v>8315.27</v>
      </c>
      <c r="I62" s="35">
        <v>8315.27</v>
      </c>
      <c r="J62" s="4">
        <v>8315.27</v>
      </c>
      <c r="K62" s="20">
        <f t="shared" si="5"/>
        <v>0</v>
      </c>
      <c r="L62" s="43">
        <f t="shared" si="2"/>
        <v>110729.10000000002</v>
      </c>
    </row>
    <row r="63" spans="1:12">
      <c r="A63" s="29">
        <v>292001</v>
      </c>
      <c r="B63" s="34" t="str">
        <f>IFERROR(VLOOKUP(A63,[5]PARTIDAS!$D$2:$E$132,2,FALSE),"-")</f>
        <v>Refacciones y accesorios menores de edificios</v>
      </c>
      <c r="C63" s="35">
        <v>9553</v>
      </c>
      <c r="D63" s="35">
        <v>26423.309999999998</v>
      </c>
      <c r="E63" s="35">
        <v>26512</v>
      </c>
      <c r="F63" s="35">
        <v>9464.3099999999977</v>
      </c>
      <c r="G63" s="35">
        <v>4510.97</v>
      </c>
      <c r="H63" s="35">
        <v>4510.97</v>
      </c>
      <c r="I63" s="35">
        <v>4510.97</v>
      </c>
      <c r="J63" s="4">
        <v>4510.97</v>
      </c>
      <c r="K63" s="20">
        <f t="shared" si="5"/>
        <v>0</v>
      </c>
      <c r="L63" s="43">
        <f t="shared" si="2"/>
        <v>89996.5</v>
      </c>
    </row>
    <row r="64" spans="1:12">
      <c r="A64" s="29">
        <v>293001</v>
      </c>
      <c r="B64" s="34" t="str">
        <f>IFERROR(VLOOKUP(A64,[5]PARTIDAS!$D$2:$E$132,2,FALSE),"-")</f>
        <v>Refacciones y accesorios menores de mobiliario y equipo de administración, educacional y recreativo</v>
      </c>
      <c r="C64" s="35">
        <v>10000</v>
      </c>
      <c r="D64" s="35">
        <v>7525</v>
      </c>
      <c r="E64" s="35">
        <v>10000</v>
      </c>
      <c r="F64" s="35">
        <v>7525</v>
      </c>
      <c r="G64" s="35">
        <v>0</v>
      </c>
      <c r="H64" s="35">
        <v>0</v>
      </c>
      <c r="I64" s="35">
        <v>0</v>
      </c>
      <c r="J64" s="4">
        <v>0</v>
      </c>
      <c r="K64" s="20">
        <f t="shared" si="5"/>
        <v>0</v>
      </c>
      <c r="L64" s="43">
        <f t="shared" si="2"/>
        <v>35050</v>
      </c>
    </row>
    <row r="65" spans="1:12">
      <c r="A65" s="29">
        <v>294001</v>
      </c>
      <c r="B65" s="34" t="str">
        <f>IFERROR(VLOOKUP(A65,[5]PARTIDAS!$D$2:$E$132,2,FALSE),"-")</f>
        <v>Refacciones y accesorios menores de equipo de cómputo y tecnologías de la información</v>
      </c>
      <c r="C65" s="35">
        <v>50000</v>
      </c>
      <c r="D65" s="35">
        <v>53693.7</v>
      </c>
      <c r="E65" s="35">
        <v>69436.800000000003</v>
      </c>
      <c r="F65" s="35">
        <v>34256.899999999994</v>
      </c>
      <c r="G65" s="35">
        <v>4958.6099999999997</v>
      </c>
      <c r="H65" s="35">
        <v>4958.6099999999997</v>
      </c>
      <c r="I65" s="35">
        <v>4958.6099999999997</v>
      </c>
      <c r="J65" s="4">
        <v>4958.6099999999997</v>
      </c>
      <c r="K65" s="20">
        <f t="shared" si="5"/>
        <v>0</v>
      </c>
      <c r="L65" s="43">
        <f t="shared" si="2"/>
        <v>227221.83999999994</v>
      </c>
    </row>
    <row r="66" spans="1:12" hidden="1">
      <c r="A66" s="29">
        <v>295001</v>
      </c>
      <c r="B66" s="34" t="str">
        <f>IFERROR(VLOOKUP(A66,[5]PARTIDAS!$D$2:$E$132,2,FALSE),"-")</f>
        <v>Refacciones y accesorios menores de equipo e instrumental médico y de laboratorio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4">
        <v>0</v>
      </c>
      <c r="K66" s="20">
        <f t="shared" si="5"/>
        <v>0</v>
      </c>
      <c r="L66" s="43">
        <f t="shared" si="2"/>
        <v>0</v>
      </c>
    </row>
    <row r="67" spans="1:12" hidden="1">
      <c r="A67" s="29">
        <v>296001</v>
      </c>
      <c r="B67" s="34" t="str">
        <f>IFERROR(VLOOKUP(A67,[5]PARTIDAS!$D$2:$E$132,2,FALSE),"-")</f>
        <v>Refacciones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4">
        <v>0</v>
      </c>
      <c r="K67" s="20">
        <f t="shared" si="5"/>
        <v>0</v>
      </c>
      <c r="L67" s="43">
        <f t="shared" si="2"/>
        <v>0</v>
      </c>
    </row>
    <row r="68" spans="1:12" hidden="1">
      <c r="A68" s="29">
        <v>298001</v>
      </c>
      <c r="B68" s="34" t="str">
        <f>IFERROR(VLOOKUP(A68,[5]PARTIDAS!$D$2:$E$132,2,FALSE),"-")</f>
        <v>Refacciones y accesorios menores de maquinaria y otros equipos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4">
        <v>0</v>
      </c>
      <c r="K68" s="20">
        <f t="shared" si="5"/>
        <v>0</v>
      </c>
      <c r="L68" s="43">
        <f t="shared" si="2"/>
        <v>0</v>
      </c>
    </row>
    <row r="69" spans="1:12">
      <c r="A69" s="29">
        <v>299001</v>
      </c>
      <c r="B69" s="34" t="str">
        <f>IFERROR(VLOOKUP(A69,[5]PARTIDAS!$D$2:$E$132,2,FALSE),"-")</f>
        <v>Refacciones y accesorios menores otros bienes muebles</v>
      </c>
      <c r="C69" s="35">
        <v>22528</v>
      </c>
      <c r="D69" s="35">
        <v>23134.54</v>
      </c>
      <c r="E69" s="35">
        <v>6248.78</v>
      </c>
      <c r="F69" s="35">
        <v>39413.760000000002</v>
      </c>
      <c r="G69" s="35">
        <v>22921.52</v>
      </c>
      <c r="H69" s="35">
        <v>22921.52</v>
      </c>
      <c r="I69" s="35">
        <v>22921.52</v>
      </c>
      <c r="J69" s="4">
        <v>22921.52</v>
      </c>
      <c r="K69" s="20">
        <f t="shared" si="5"/>
        <v>0</v>
      </c>
      <c r="L69" s="43">
        <f t="shared" si="2"/>
        <v>183011.15999999997</v>
      </c>
    </row>
    <row r="70" spans="1:12" s="3" customFormat="1">
      <c r="A70" s="32" t="s">
        <v>30</v>
      </c>
      <c r="B70" s="33"/>
      <c r="C70" s="22">
        <v>360018</v>
      </c>
      <c r="D70" s="22">
        <v>2925080.7600000012</v>
      </c>
      <c r="E70" s="22">
        <v>307403.32999999996</v>
      </c>
      <c r="F70" s="22">
        <v>2977695.4300000011</v>
      </c>
      <c r="G70" s="22">
        <v>237868.87999999998</v>
      </c>
      <c r="H70" s="22">
        <v>237868.87999999998</v>
      </c>
      <c r="I70" s="22">
        <v>237868.87999999998</v>
      </c>
      <c r="J70" s="22">
        <v>237868.87999999998</v>
      </c>
      <c r="K70" s="22">
        <f t="shared" ref="K70" si="6">SUM(K71:K123)</f>
        <v>0</v>
      </c>
      <c r="L70" s="43">
        <f t="shared" si="2"/>
        <v>7521673.0400000019</v>
      </c>
    </row>
    <row r="71" spans="1:12">
      <c r="A71" s="29">
        <v>311001</v>
      </c>
      <c r="B71" s="34" t="str">
        <f>IFERROR(VLOOKUP(A71,[5]PARTIDAS!$D$2:$E$132,2,FALSE),"-")</f>
        <v xml:space="preserve">Servicio de Energía Eléctrica </v>
      </c>
      <c r="C71" s="35">
        <v>0</v>
      </c>
      <c r="D71" s="35">
        <v>2627401.4300000011</v>
      </c>
      <c r="E71" s="35">
        <v>0</v>
      </c>
      <c r="F71" s="35">
        <v>2627401.4300000011</v>
      </c>
      <c r="G71" s="35">
        <v>6726</v>
      </c>
      <c r="H71" s="35">
        <v>6726</v>
      </c>
      <c r="I71" s="35">
        <v>6726</v>
      </c>
      <c r="J71" s="4">
        <v>6726</v>
      </c>
      <c r="K71" s="20">
        <f t="shared" si="5"/>
        <v>0</v>
      </c>
      <c r="L71" s="43">
        <f t="shared" si="2"/>
        <v>5281706.8600000022</v>
      </c>
    </row>
    <row r="72" spans="1:12" hidden="1">
      <c r="A72" s="29">
        <v>312001</v>
      </c>
      <c r="B72" s="34" t="str">
        <f>IFERROR(VLOOKUP(A72,[5]PARTIDAS!$D$2:$E$132,2,FALSE),"-")</f>
        <v>Gas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4">
        <v>0</v>
      </c>
      <c r="K72" s="20">
        <f t="shared" si="5"/>
        <v>0</v>
      </c>
      <c r="L72" s="43">
        <f t="shared" si="2"/>
        <v>0</v>
      </c>
    </row>
    <row r="73" spans="1:12" hidden="1">
      <c r="A73" s="29">
        <v>313001</v>
      </c>
      <c r="B73" s="34" t="str">
        <f>IFERROR(VLOOKUP(A73,[5]PARTIDAS!$D$2:$E$132,2,FALSE),"-")</f>
        <v xml:space="preserve">Servicio de Agua 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4">
        <v>0</v>
      </c>
      <c r="K73" s="20">
        <f t="shared" si="5"/>
        <v>0</v>
      </c>
      <c r="L73" s="43">
        <f t="shared" si="2"/>
        <v>0</v>
      </c>
    </row>
    <row r="74" spans="1:12" hidden="1">
      <c r="A74" s="29">
        <v>314001</v>
      </c>
      <c r="B74" s="34" t="str">
        <f>IFERROR(VLOOKUP(A74,[5]PARTIDAS!$D$2:$E$132,2,FALSE),"-")</f>
        <v>Servicio Telefónico Tradicional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4">
        <v>0</v>
      </c>
      <c r="K74" s="20">
        <f t="shared" si="5"/>
        <v>0</v>
      </c>
      <c r="L74" s="43">
        <f t="shared" si="2"/>
        <v>0</v>
      </c>
    </row>
    <row r="75" spans="1:12" hidden="1">
      <c r="A75" s="29">
        <v>315001</v>
      </c>
      <c r="B75" s="34" t="str">
        <f>IFERROR(VLOOKUP(A75,[5]PARTIDAS!$D$2:$E$132,2,FALSE),"-")</f>
        <v>Telefonía Celular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4">
        <v>0</v>
      </c>
      <c r="K75" s="20">
        <f t="shared" si="5"/>
        <v>0</v>
      </c>
      <c r="L75" s="43">
        <f t="shared" si="2"/>
        <v>0</v>
      </c>
    </row>
    <row r="76" spans="1:12" hidden="1">
      <c r="A76" s="29">
        <v>316002</v>
      </c>
      <c r="B76" s="34" t="str">
        <f>IFERROR(VLOOKUP(A76,[5]PARTIDAS!$D$2:$E$132,2,FALSE),"-")</f>
        <v xml:space="preserve">Servicio de Radiolocalización 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4">
        <v>0</v>
      </c>
      <c r="K76" s="20">
        <f t="shared" si="5"/>
        <v>0</v>
      </c>
      <c r="L76" s="43">
        <f t="shared" ref="L76:L139" si="7">SUM(C76:K76)</f>
        <v>0</v>
      </c>
    </row>
    <row r="77" spans="1:12" hidden="1">
      <c r="A77" s="29">
        <v>316001</v>
      </c>
      <c r="B77" s="34" t="str">
        <f>IFERROR(VLOOKUP(A77,[5]PARTIDAS!$D$2:$E$132,2,FALSE),"-")</f>
        <v xml:space="preserve">Servicios de Telecomunicaciones 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4">
        <v>0</v>
      </c>
      <c r="K77" s="20">
        <f t="shared" si="5"/>
        <v>0</v>
      </c>
      <c r="L77" s="43">
        <f t="shared" si="7"/>
        <v>0</v>
      </c>
    </row>
    <row r="78" spans="1:12" hidden="1">
      <c r="A78" s="29">
        <v>318001</v>
      </c>
      <c r="B78" s="34" t="str">
        <f>IFERROR(VLOOKUP(A78,[5]PARTIDAS!$D$2:$E$132,2,FALSE),"-")</f>
        <v xml:space="preserve">Servicio Postal 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4">
        <v>0</v>
      </c>
      <c r="K78" s="20">
        <f t="shared" si="5"/>
        <v>0</v>
      </c>
      <c r="L78" s="43">
        <f t="shared" si="7"/>
        <v>0</v>
      </c>
    </row>
    <row r="79" spans="1:12" hidden="1">
      <c r="A79" s="29">
        <v>323002</v>
      </c>
      <c r="B79" s="34" t="str">
        <f>IFERROR(VLOOKUP(A79,[5]PARTIDAS!$D$2:$E$132,2,FALSE),"-")</f>
        <v>Arrendamiento de Equipo de Fotocopiado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4">
        <v>0</v>
      </c>
      <c r="K79" s="20">
        <f t="shared" si="5"/>
        <v>0</v>
      </c>
      <c r="L79" s="43">
        <f t="shared" si="7"/>
        <v>0</v>
      </c>
    </row>
    <row r="80" spans="1:12" hidden="1">
      <c r="A80" s="29">
        <v>323003</v>
      </c>
      <c r="B80" s="34" t="str">
        <f>IFERROR(VLOOKUP(A80,[5]PARTIDAS!$D$2:$E$132,2,FALSE),"-")</f>
        <v>Arrendamiento de mobiliario y equipo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4">
        <v>0</v>
      </c>
      <c r="K80" s="20">
        <f t="shared" si="5"/>
        <v>0</v>
      </c>
      <c r="L80" s="43">
        <f t="shared" si="7"/>
        <v>0</v>
      </c>
    </row>
    <row r="81" spans="1:12" hidden="1">
      <c r="A81" s="29" t="s">
        <v>55</v>
      </c>
      <c r="B81" s="34" t="str">
        <f>IFERROR(VLOOKUP(A81,[5]PARTIDAS!$D$2:$E$132,2,FALSE),"-")</f>
        <v>-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4">
        <v>0</v>
      </c>
      <c r="K81" s="20">
        <f t="shared" si="5"/>
        <v>0</v>
      </c>
      <c r="L81" s="43">
        <f t="shared" si="7"/>
        <v>0</v>
      </c>
    </row>
    <row r="82" spans="1:12" hidden="1">
      <c r="A82" s="29">
        <v>325001</v>
      </c>
      <c r="B82" s="34" t="str">
        <f>IFERROR(VLOOKUP(A82,[5]PARTIDAS!$D$2:$E$132,2,FALSE),"-")</f>
        <v>Servicios de arrendamiento de vehículos y equipo de transporte.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4">
        <v>0</v>
      </c>
      <c r="K82" s="20">
        <f t="shared" si="5"/>
        <v>0</v>
      </c>
      <c r="L82" s="43">
        <f t="shared" si="7"/>
        <v>0</v>
      </c>
    </row>
    <row r="83" spans="1:12">
      <c r="A83" s="29">
        <v>326001</v>
      </c>
      <c r="B83" s="34" t="str">
        <f>IFERROR(VLOOKUP(A83,[5]PARTIDAS!$D$2:$E$132,2,FALSE),"-")</f>
        <v>Arrendamiento de Maquinaria y Equipo</v>
      </c>
      <c r="C83" s="35">
        <v>0</v>
      </c>
      <c r="D83" s="35">
        <v>2490</v>
      </c>
      <c r="E83" s="35">
        <v>0</v>
      </c>
      <c r="F83" s="35">
        <v>2490</v>
      </c>
      <c r="G83" s="35">
        <v>2490</v>
      </c>
      <c r="H83" s="35">
        <v>2490</v>
      </c>
      <c r="I83" s="35">
        <v>2490</v>
      </c>
      <c r="J83" s="4">
        <v>2490</v>
      </c>
      <c r="K83" s="20">
        <f t="shared" si="5"/>
        <v>0</v>
      </c>
      <c r="L83" s="43">
        <f t="shared" si="7"/>
        <v>14940</v>
      </c>
    </row>
    <row r="84" spans="1:12" hidden="1">
      <c r="A84" s="29">
        <v>327001</v>
      </c>
      <c r="B84" s="34" t="str">
        <f>IFERROR(VLOOKUP(A84,[5]PARTIDAS!$D$2:$E$132,2,FALSE),"-")</f>
        <v>Arrendamiento de activos intangibles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4">
        <v>0</v>
      </c>
      <c r="K84" s="20">
        <f t="shared" si="5"/>
        <v>0</v>
      </c>
      <c r="L84" s="43">
        <f t="shared" si="7"/>
        <v>0</v>
      </c>
    </row>
    <row r="85" spans="1:12">
      <c r="A85" s="29">
        <v>329001</v>
      </c>
      <c r="B85" s="34" t="str">
        <f>IFERROR(VLOOKUP(A85,[5]PARTIDAS!$D$2:$E$132,2,FALSE),"-")</f>
        <v>Otros arrendamientos</v>
      </c>
      <c r="C85" s="35">
        <v>0</v>
      </c>
      <c r="D85" s="35">
        <v>3080</v>
      </c>
      <c r="E85" s="35">
        <v>777</v>
      </c>
      <c r="F85" s="35">
        <v>2303</v>
      </c>
      <c r="G85" s="35">
        <v>2182.4</v>
      </c>
      <c r="H85" s="35">
        <v>2182.4</v>
      </c>
      <c r="I85" s="35">
        <v>2182.4</v>
      </c>
      <c r="J85" s="4">
        <v>2182.4</v>
      </c>
      <c r="K85" s="20">
        <f t="shared" si="5"/>
        <v>0</v>
      </c>
      <c r="L85" s="43">
        <f t="shared" si="7"/>
        <v>14889.599999999999</v>
      </c>
    </row>
    <row r="86" spans="1:12" hidden="1">
      <c r="A86" s="29">
        <v>331002</v>
      </c>
      <c r="B86" s="34" t="str">
        <f>IFERROR(VLOOKUP(A86,[5]PARTIDAS!$D$2:$E$132,2,FALSE),"-")</f>
        <v>Servicios de contabilidad, auditoría y servicios relacionados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4">
        <v>0</v>
      </c>
      <c r="K86" s="20">
        <f t="shared" si="5"/>
        <v>0</v>
      </c>
      <c r="L86" s="43">
        <f t="shared" si="7"/>
        <v>0</v>
      </c>
    </row>
    <row r="87" spans="1:12" hidden="1">
      <c r="A87" s="29">
        <v>332001</v>
      </c>
      <c r="B87" s="34" t="str">
        <f>IFERROR(VLOOKUP(A87,[5]PARTIDAS!$D$2:$E$132,2,FALSE),"-")</f>
        <v>Servicios de diseño, arquitectura, ingeniería y actividades relacionadas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4">
        <v>0</v>
      </c>
      <c r="K87" s="20">
        <f t="shared" si="5"/>
        <v>0</v>
      </c>
      <c r="L87" s="43">
        <f t="shared" si="7"/>
        <v>0</v>
      </c>
    </row>
    <row r="88" spans="1:12" hidden="1">
      <c r="A88" s="29">
        <v>333001</v>
      </c>
      <c r="B88" s="34" t="str">
        <f>IFERROR(VLOOKUP(A88,[5]PARTIDAS!$D$2:$E$132,2,FALSE),"-")</f>
        <v xml:space="preserve">Servicios de informática 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4">
        <v>0</v>
      </c>
      <c r="K88" s="20">
        <f t="shared" si="5"/>
        <v>0</v>
      </c>
      <c r="L88" s="43">
        <f t="shared" si="7"/>
        <v>0</v>
      </c>
    </row>
    <row r="89" spans="1:12" hidden="1">
      <c r="A89" s="29" t="s">
        <v>55</v>
      </c>
      <c r="B89" s="34" t="str">
        <f>IFERROR(VLOOKUP(A89,[5]PARTIDAS!$D$2:$E$132,2,FALSE),"-")</f>
        <v>-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4">
        <v>0</v>
      </c>
      <c r="K89" s="20">
        <f t="shared" si="5"/>
        <v>0</v>
      </c>
      <c r="L89" s="43">
        <f t="shared" si="7"/>
        <v>0</v>
      </c>
    </row>
    <row r="90" spans="1:12" hidden="1">
      <c r="A90" s="29">
        <v>334001</v>
      </c>
      <c r="B90" s="34" t="str">
        <f>IFERROR(VLOOKUP(A90,[5]PARTIDAS!$D$2:$E$132,2,FALSE),"-")</f>
        <v>Capacitación</v>
      </c>
      <c r="C90" s="35">
        <v>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4">
        <v>0</v>
      </c>
      <c r="K90" s="20">
        <f t="shared" si="5"/>
        <v>0</v>
      </c>
      <c r="L90" s="43">
        <f t="shared" si="7"/>
        <v>0</v>
      </c>
    </row>
    <row r="91" spans="1:12" hidden="1">
      <c r="A91" s="29">
        <v>335001</v>
      </c>
      <c r="B91" s="34" t="str">
        <f>IFERROR(VLOOKUP(A91,[5]PARTIDAS!$D$2:$E$132,2,FALSE),"-")</f>
        <v>Servicios de investigación científica y desarrollo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4">
        <v>0</v>
      </c>
      <c r="K91" s="20">
        <f t="shared" si="5"/>
        <v>0</v>
      </c>
      <c r="L91" s="43">
        <f t="shared" si="7"/>
        <v>0</v>
      </c>
    </row>
    <row r="92" spans="1:12" hidden="1">
      <c r="A92" s="29">
        <v>336001</v>
      </c>
      <c r="B92" s="34" t="str">
        <f>IFERROR(VLOOKUP(A92,[5]PARTIDAS!$D$2:$E$132,2,FALSE),"-")</f>
        <v>Servicios de apoyo administrativo, fotocopiado e impresión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4">
        <v>0</v>
      </c>
      <c r="K92" s="20">
        <f t="shared" si="5"/>
        <v>0</v>
      </c>
      <c r="L92" s="43">
        <f t="shared" si="7"/>
        <v>0</v>
      </c>
    </row>
    <row r="93" spans="1:12" hidden="1">
      <c r="A93" s="29" t="s">
        <v>55</v>
      </c>
      <c r="B93" s="34" t="str">
        <f>IFERROR(VLOOKUP(A93,[5]PARTIDAS!$D$2:$E$132,2,FALSE),"-")</f>
        <v>-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4">
        <v>0</v>
      </c>
      <c r="K93" s="20">
        <f t="shared" si="5"/>
        <v>0</v>
      </c>
      <c r="L93" s="43">
        <f t="shared" si="7"/>
        <v>0</v>
      </c>
    </row>
    <row r="94" spans="1:12">
      <c r="A94" s="29">
        <v>336002</v>
      </c>
      <c r="B94" s="34" t="str">
        <f>IFERROR(VLOOKUP(A94,[5]PARTIDAS!$D$2:$E$132,2,FALSE),"-")</f>
        <v>Formas valoradas</v>
      </c>
      <c r="C94" s="35">
        <v>0</v>
      </c>
      <c r="D94" s="35">
        <v>11180.08</v>
      </c>
      <c r="E94" s="35">
        <v>11180.08</v>
      </c>
      <c r="F94" s="35">
        <v>0</v>
      </c>
      <c r="G94" s="35">
        <v>0</v>
      </c>
      <c r="H94" s="35">
        <v>0</v>
      </c>
      <c r="I94" s="35">
        <v>0</v>
      </c>
      <c r="J94" s="4">
        <v>0</v>
      </c>
      <c r="K94" s="20">
        <f t="shared" ref="K94:K123" si="8">+H94-J94</f>
        <v>0</v>
      </c>
      <c r="L94" s="43">
        <f t="shared" si="7"/>
        <v>22360.16</v>
      </c>
    </row>
    <row r="95" spans="1:12" hidden="1">
      <c r="A95" s="29">
        <v>338001</v>
      </c>
      <c r="B95" s="34" t="str">
        <f>IFERROR(VLOOKUP(A95,[5]PARTIDAS!$D$2:$E$132,2,FALSE),"-")</f>
        <v>Servicios de Vigilancia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4">
        <v>0</v>
      </c>
      <c r="K95" s="20">
        <f t="shared" si="8"/>
        <v>0</v>
      </c>
      <c r="L95" s="43">
        <f t="shared" si="7"/>
        <v>0</v>
      </c>
    </row>
    <row r="96" spans="1:12">
      <c r="A96" s="30">
        <v>341001</v>
      </c>
      <c r="B96" s="36" t="str">
        <f>IFERROR(VLOOKUP(A96,[5]PARTIDAS!$D$2:$E$132,2,FALSE),"-")</f>
        <v>Intereses, Descuentos, y otros Servicios Bancarios</v>
      </c>
      <c r="C96" s="35">
        <v>320</v>
      </c>
      <c r="D96" s="35">
        <v>94.91</v>
      </c>
      <c r="E96" s="35">
        <v>0</v>
      </c>
      <c r="F96" s="35">
        <v>414.90999999999997</v>
      </c>
      <c r="G96" s="35">
        <v>414.91</v>
      </c>
      <c r="H96" s="35">
        <v>414.91</v>
      </c>
      <c r="I96" s="35">
        <v>414.91</v>
      </c>
      <c r="J96" s="4">
        <v>414.91</v>
      </c>
      <c r="K96" s="20">
        <f t="shared" si="8"/>
        <v>0</v>
      </c>
      <c r="L96" s="43">
        <f t="shared" si="7"/>
        <v>2489.46</v>
      </c>
    </row>
    <row r="97" spans="1:12" hidden="1">
      <c r="A97" s="29">
        <v>344001</v>
      </c>
      <c r="B97" s="34" t="str">
        <f>IFERROR(VLOOKUP(A97,[5]PARTIDAS!$D$2:$E$132,2,FALSE),"-")</f>
        <v>Seguros de responsabilidad patrimonial y fianzas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4">
        <v>0</v>
      </c>
      <c r="K97" s="20">
        <f t="shared" si="8"/>
        <v>0</v>
      </c>
      <c r="L97" s="43">
        <f t="shared" si="7"/>
        <v>0</v>
      </c>
    </row>
    <row r="98" spans="1:12">
      <c r="A98" s="29">
        <v>345001</v>
      </c>
      <c r="B98" s="34" t="str">
        <f>IFERROR(VLOOKUP(A98,[5]PARTIDAS!$D$2:$E$132,2,FALSE),"-")</f>
        <v>Seguros</v>
      </c>
      <c r="C98" s="35">
        <v>0</v>
      </c>
      <c r="D98" s="35">
        <v>700</v>
      </c>
      <c r="E98" s="35">
        <v>0</v>
      </c>
      <c r="F98" s="35">
        <v>700</v>
      </c>
      <c r="G98" s="35">
        <v>0</v>
      </c>
      <c r="H98" s="35">
        <v>0</v>
      </c>
      <c r="I98" s="35">
        <v>0</v>
      </c>
      <c r="J98" s="4">
        <v>0</v>
      </c>
      <c r="K98" s="20">
        <f t="shared" si="8"/>
        <v>0</v>
      </c>
      <c r="L98" s="43">
        <f t="shared" si="7"/>
        <v>1400</v>
      </c>
    </row>
    <row r="99" spans="1:12" hidden="1">
      <c r="A99" s="29">
        <v>347001</v>
      </c>
      <c r="B99" s="34" t="str">
        <f>IFERROR(VLOOKUP(A99,[5]PARTIDAS!$D$2:$E$132,2,FALSE),"-")</f>
        <v>Fletes y Maniobras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4">
        <v>0</v>
      </c>
      <c r="K99" s="20">
        <f t="shared" si="8"/>
        <v>0</v>
      </c>
      <c r="L99" s="43">
        <f t="shared" si="7"/>
        <v>0</v>
      </c>
    </row>
    <row r="100" spans="1:12">
      <c r="A100" s="29">
        <v>351001</v>
      </c>
      <c r="B100" s="34" t="str">
        <f>IFERROR(VLOOKUP(A100,[5]PARTIDAS!$D$2:$E$132,2,FALSE),"-")</f>
        <v>Conservación y mantenimiento menor de inmuebles</v>
      </c>
      <c r="C100" s="35">
        <v>0</v>
      </c>
      <c r="D100" s="35">
        <v>152815.52000000002</v>
      </c>
      <c r="E100" s="35">
        <v>58395.519999999997</v>
      </c>
      <c r="F100" s="35">
        <v>94420.000000000029</v>
      </c>
      <c r="G100" s="35">
        <v>94420</v>
      </c>
      <c r="H100" s="35">
        <v>94420</v>
      </c>
      <c r="I100" s="35">
        <v>94420</v>
      </c>
      <c r="J100" s="4">
        <v>94420</v>
      </c>
      <c r="K100" s="20">
        <f t="shared" si="8"/>
        <v>0</v>
      </c>
      <c r="L100" s="43">
        <f t="shared" si="7"/>
        <v>683311.04</v>
      </c>
    </row>
    <row r="101" spans="1:12">
      <c r="A101" s="29">
        <v>352001</v>
      </c>
      <c r="B101" s="34" t="str">
        <f>IFERROR(VLOOKUP(A101,[5]PARTIDAS!$D$2:$E$132,2,FALSE),"-")</f>
        <v>Mantenimiento de Mobiliario y Equipo de Administración</v>
      </c>
      <c r="C101" s="35">
        <v>0</v>
      </c>
      <c r="D101" s="35">
        <v>17000</v>
      </c>
      <c r="E101" s="35">
        <v>17000</v>
      </c>
      <c r="F101" s="35">
        <v>0</v>
      </c>
      <c r="G101" s="35">
        <v>0</v>
      </c>
      <c r="H101" s="35">
        <v>0</v>
      </c>
      <c r="I101" s="35">
        <v>0</v>
      </c>
      <c r="J101" s="4">
        <v>0</v>
      </c>
      <c r="K101" s="20">
        <f t="shared" si="8"/>
        <v>0</v>
      </c>
      <c r="L101" s="43">
        <f t="shared" si="7"/>
        <v>34000</v>
      </c>
    </row>
    <row r="102" spans="1:12" hidden="1">
      <c r="A102" s="29">
        <v>353001</v>
      </c>
      <c r="B102" s="34" t="str">
        <f>IFERROR(VLOOKUP(A102,[5]PARTIDAS!$D$2:$E$132,2,FALSE),"-")</f>
        <v>Mantenimiento de bienes informáticos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4">
        <v>0</v>
      </c>
      <c r="K102" s="20">
        <f t="shared" si="8"/>
        <v>0</v>
      </c>
      <c r="L102" s="43">
        <f t="shared" si="7"/>
        <v>0</v>
      </c>
    </row>
    <row r="103" spans="1:12" hidden="1">
      <c r="A103" s="29">
        <v>355001</v>
      </c>
      <c r="B103" s="34" t="str">
        <f>IFERROR(VLOOKUP(A103,[5]PARTIDAS!$D$2:$E$132,2,FALSE),"-")</f>
        <v xml:space="preserve">Mantenimiento de Vehículos 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4">
        <v>0</v>
      </c>
      <c r="K103" s="20">
        <f t="shared" si="8"/>
        <v>0</v>
      </c>
      <c r="L103" s="43">
        <f t="shared" si="7"/>
        <v>0</v>
      </c>
    </row>
    <row r="104" spans="1:12" hidden="1">
      <c r="A104" s="29">
        <v>355002</v>
      </c>
      <c r="B104" s="34" t="str">
        <f>IFERROR(VLOOKUP(A104,[5]PARTIDAS!$D$2:$E$132,2,FALSE),"-")</f>
        <v>Reparación Mayor de Vehículos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4">
        <v>0</v>
      </c>
      <c r="K104" s="20">
        <f t="shared" si="8"/>
        <v>0</v>
      </c>
      <c r="L104" s="43">
        <f t="shared" si="7"/>
        <v>0</v>
      </c>
    </row>
    <row r="105" spans="1:12">
      <c r="A105" s="29">
        <v>357001</v>
      </c>
      <c r="B105" s="34" t="str">
        <f>IFERROR(VLOOKUP(A105,[5]PARTIDAS!$D$2:$E$132,2,FALSE),"-")</f>
        <v>Mantenimiento de Maquinaria y Equipo</v>
      </c>
      <c r="C105" s="35">
        <v>0</v>
      </c>
      <c r="D105" s="35">
        <v>25757</v>
      </c>
      <c r="E105" s="35">
        <v>3427</v>
      </c>
      <c r="F105" s="35">
        <v>22330</v>
      </c>
      <c r="G105" s="35">
        <v>22330</v>
      </c>
      <c r="H105" s="35">
        <v>22330</v>
      </c>
      <c r="I105" s="35">
        <v>22330</v>
      </c>
      <c r="J105" s="4">
        <v>22330</v>
      </c>
      <c r="K105" s="20">
        <f t="shared" si="8"/>
        <v>0</v>
      </c>
      <c r="L105" s="43">
        <f t="shared" si="7"/>
        <v>140834</v>
      </c>
    </row>
    <row r="106" spans="1:12" hidden="1">
      <c r="A106" s="29">
        <v>357002</v>
      </c>
      <c r="B106" s="34" t="str">
        <f>IFERROR(VLOOKUP(A106,[5]PARTIDAS!$D$2:$E$132,2,FALSE),"-")</f>
        <v>Mantenimiento e Instalación de Equipos y Herramientas para Suministro de Agua</v>
      </c>
      <c r="C106" s="35">
        <v>0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5">
        <v>0</v>
      </c>
      <c r="J106" s="4">
        <v>0</v>
      </c>
      <c r="K106" s="20">
        <f t="shared" si="8"/>
        <v>0</v>
      </c>
      <c r="L106" s="43">
        <f t="shared" si="7"/>
        <v>0</v>
      </c>
    </row>
    <row r="107" spans="1:12" hidden="1">
      <c r="A107" s="29">
        <v>357003</v>
      </c>
      <c r="B107" s="34" t="str">
        <f>IFERROR(VLOOKUP(A107,[5]PARTIDAS!$D$2:$E$132,2,FALSE),"-")</f>
        <v>Mantenimiento de Señalizaciones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4">
        <v>0</v>
      </c>
      <c r="K107" s="20">
        <f t="shared" si="8"/>
        <v>0</v>
      </c>
      <c r="L107" s="43">
        <f t="shared" si="7"/>
        <v>0</v>
      </c>
    </row>
    <row r="108" spans="1:12" hidden="1">
      <c r="A108" s="29">
        <v>358001</v>
      </c>
      <c r="B108" s="34" t="str">
        <f>IFERROR(VLOOKUP(A108,[5]PARTIDAS!$D$2:$E$132,2,FALSE),"-")</f>
        <v>Servicio de Lavandería Limpieza y Fumigación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4">
        <v>0</v>
      </c>
      <c r="K108" s="20">
        <f t="shared" si="8"/>
        <v>0</v>
      </c>
      <c r="L108" s="43">
        <f t="shared" si="7"/>
        <v>0</v>
      </c>
    </row>
    <row r="109" spans="1:12" hidden="1">
      <c r="A109" s="29">
        <v>359001</v>
      </c>
      <c r="B109" s="34" t="str">
        <f>IFERROR(VLOOKUP(A109,[5]PARTIDAS!$D$2:$E$132,2,FALSE),"-")</f>
        <v>Servicios de jardinería y fumigación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4">
        <v>0</v>
      </c>
      <c r="K109" s="20">
        <f t="shared" si="8"/>
        <v>0</v>
      </c>
      <c r="L109" s="43">
        <f t="shared" si="7"/>
        <v>0</v>
      </c>
    </row>
    <row r="110" spans="1:12" hidden="1">
      <c r="A110" s="29">
        <v>361002</v>
      </c>
      <c r="B110" s="34" t="str">
        <f>IFERROR(VLOOKUP(A110,[5]PARTIDAS!$D$2:$E$132,2,FALSE),"-")</f>
        <v>Impresiones y Publicaciones Oficiales</v>
      </c>
      <c r="C110" s="35">
        <v>0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4">
        <v>0</v>
      </c>
      <c r="K110" s="20">
        <f t="shared" si="8"/>
        <v>0</v>
      </c>
      <c r="L110" s="43">
        <f t="shared" si="7"/>
        <v>0</v>
      </c>
    </row>
    <row r="111" spans="1:12">
      <c r="A111" s="29">
        <v>362001</v>
      </c>
      <c r="B111" s="34" t="str">
        <f>IFERROR(VLOOKUP(A111,[5]PARTIDAS!$D$2:$E$132,2,FALSE),"-")</f>
        <v>Difusión por radio, televisión y otros medios de mensajes comerciales para promover la venta de bienes o servicios</v>
      </c>
      <c r="C111" s="35">
        <v>0</v>
      </c>
      <c r="D111" s="35">
        <v>2000</v>
      </c>
      <c r="E111" s="35">
        <v>0</v>
      </c>
      <c r="F111" s="35">
        <v>2000</v>
      </c>
      <c r="G111" s="35">
        <v>0</v>
      </c>
      <c r="H111" s="35">
        <v>0</v>
      </c>
      <c r="I111" s="35">
        <v>0</v>
      </c>
      <c r="J111" s="4">
        <v>0</v>
      </c>
      <c r="K111" s="20">
        <f t="shared" si="8"/>
        <v>0</v>
      </c>
      <c r="L111" s="43">
        <f t="shared" si="7"/>
        <v>4000</v>
      </c>
    </row>
    <row r="112" spans="1:12">
      <c r="A112" s="29">
        <v>371001</v>
      </c>
      <c r="B112" s="34" t="str">
        <f>IFERROR(VLOOKUP(A112,[5]PARTIDAS!$D$2:$E$132,2,FALSE),"-")</f>
        <v>Pasajes aéreos</v>
      </c>
      <c r="C112" s="35">
        <v>0</v>
      </c>
      <c r="D112" s="35">
        <v>16804</v>
      </c>
      <c r="E112" s="35">
        <v>0</v>
      </c>
      <c r="F112" s="35">
        <v>16804</v>
      </c>
      <c r="G112" s="35">
        <v>12848</v>
      </c>
      <c r="H112" s="35">
        <v>12848</v>
      </c>
      <c r="I112" s="35">
        <v>12848</v>
      </c>
      <c r="J112" s="4">
        <v>12848</v>
      </c>
      <c r="K112" s="20">
        <f t="shared" si="8"/>
        <v>0</v>
      </c>
      <c r="L112" s="43">
        <f t="shared" si="7"/>
        <v>85000</v>
      </c>
    </row>
    <row r="113" spans="1:12">
      <c r="A113" s="29">
        <v>372001</v>
      </c>
      <c r="B113" s="34" t="str">
        <f>IFERROR(VLOOKUP(A113,[5]PARTIDAS!$D$2:$E$132,2,FALSE),"-")</f>
        <v>Pasajes terrestres</v>
      </c>
      <c r="C113" s="35">
        <v>0</v>
      </c>
      <c r="D113" s="35">
        <v>9936</v>
      </c>
      <c r="E113" s="35">
        <v>4209.74</v>
      </c>
      <c r="F113" s="35">
        <v>5726.26</v>
      </c>
      <c r="G113" s="35">
        <v>2357</v>
      </c>
      <c r="H113" s="35">
        <v>2357</v>
      </c>
      <c r="I113" s="35">
        <v>2357</v>
      </c>
      <c r="J113" s="4">
        <v>2357</v>
      </c>
      <c r="K113" s="20">
        <f t="shared" si="8"/>
        <v>0</v>
      </c>
      <c r="L113" s="43">
        <f t="shared" si="7"/>
        <v>29300</v>
      </c>
    </row>
    <row r="114" spans="1:12">
      <c r="A114" s="29">
        <v>375001</v>
      </c>
      <c r="B114" s="34" t="str">
        <f>IFERROR(VLOOKUP(A114,[5]PARTIDAS!$D$2:$E$132,2,FALSE),"-")</f>
        <v>Viáticos en el país</v>
      </c>
      <c r="C114" s="35">
        <v>341668</v>
      </c>
      <c r="D114" s="35">
        <v>42546.82</v>
      </c>
      <c r="E114" s="35">
        <v>199203.98999999996</v>
      </c>
      <c r="F114" s="35">
        <v>185010.83000000005</v>
      </c>
      <c r="G114" s="35">
        <v>86494.159999999989</v>
      </c>
      <c r="H114" s="35">
        <v>86494.159999999989</v>
      </c>
      <c r="I114" s="35">
        <v>86494.159999999989</v>
      </c>
      <c r="J114" s="4">
        <v>86494.159999999989</v>
      </c>
      <c r="K114" s="20">
        <f t="shared" si="8"/>
        <v>0</v>
      </c>
      <c r="L114" s="43">
        <f t="shared" si="7"/>
        <v>1114406.28</v>
      </c>
    </row>
    <row r="115" spans="1:12" hidden="1">
      <c r="A115" s="29">
        <v>376001</v>
      </c>
      <c r="B115" s="34" t="str">
        <f>IFERROR(VLOOKUP(A115,[5]PARTIDAS!$D$2:$E$132,2,FALSE),"-")</f>
        <v>Viáticos en el extranjero</v>
      </c>
      <c r="C115" s="35">
        <v>0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4">
        <v>0</v>
      </c>
      <c r="K115" s="20">
        <f t="shared" si="8"/>
        <v>0</v>
      </c>
      <c r="L115" s="43">
        <f t="shared" si="7"/>
        <v>0</v>
      </c>
    </row>
    <row r="116" spans="1:12">
      <c r="A116" s="29">
        <v>379001</v>
      </c>
      <c r="B116" s="34" t="str">
        <f>IFERROR(VLOOKUP(A116,[5]PARTIDAS!$D$2:$E$132,2,FALSE),"-")</f>
        <v>Otros servicios de traslado y hospedaje</v>
      </c>
      <c r="C116" s="35">
        <v>30</v>
      </c>
      <c r="D116" s="35">
        <v>195</v>
      </c>
      <c r="E116" s="35">
        <v>130</v>
      </c>
      <c r="F116" s="35">
        <v>95</v>
      </c>
      <c r="G116" s="35">
        <v>95</v>
      </c>
      <c r="H116" s="35">
        <v>95</v>
      </c>
      <c r="I116" s="35">
        <v>95</v>
      </c>
      <c r="J116" s="4">
        <v>95</v>
      </c>
      <c r="K116" s="20">
        <f t="shared" si="8"/>
        <v>0</v>
      </c>
      <c r="L116" s="43">
        <f t="shared" si="7"/>
        <v>830</v>
      </c>
    </row>
    <row r="117" spans="1:12">
      <c r="A117" s="29">
        <v>382001</v>
      </c>
      <c r="B117" s="34" t="str">
        <f>IFERROR(VLOOKUP(A117,[5]PARTIDAS!$D$2:$E$132,2,FALSE),"-")</f>
        <v>Gastos de orden social</v>
      </c>
      <c r="C117" s="35">
        <v>0</v>
      </c>
      <c r="D117" s="35">
        <v>5080</v>
      </c>
      <c r="E117" s="35">
        <v>5080</v>
      </c>
      <c r="F117" s="35">
        <v>0</v>
      </c>
      <c r="G117" s="35">
        <v>0</v>
      </c>
      <c r="H117" s="35">
        <v>0</v>
      </c>
      <c r="I117" s="35">
        <v>0</v>
      </c>
      <c r="J117" s="4">
        <v>0</v>
      </c>
      <c r="K117" s="20">
        <f t="shared" si="8"/>
        <v>0</v>
      </c>
      <c r="L117" s="43">
        <f t="shared" si="7"/>
        <v>10160</v>
      </c>
    </row>
    <row r="118" spans="1:12" hidden="1">
      <c r="A118" s="29">
        <v>383001</v>
      </c>
      <c r="B118" s="34" t="str">
        <f>IFERROR(VLOOKUP(A118,[5]PARTIDAS!$D$2:$E$132,2,FALSE),"-")</f>
        <v>Congresos, Convenciones</v>
      </c>
      <c r="C118" s="35">
        <v>0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4">
        <v>0</v>
      </c>
      <c r="K118" s="20">
        <f t="shared" si="8"/>
        <v>0</v>
      </c>
      <c r="L118" s="43">
        <f t="shared" si="7"/>
        <v>0</v>
      </c>
    </row>
    <row r="119" spans="1:12" hidden="1">
      <c r="A119" s="29">
        <v>384001</v>
      </c>
      <c r="B119" s="34" t="str">
        <f>IFERROR(VLOOKUP(A119,[5]PARTIDAS!$D$2:$E$132,2,FALSE),"-")</f>
        <v>Exposiciones</v>
      </c>
      <c r="C119" s="35">
        <v>0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</v>
      </c>
      <c r="J119" s="4">
        <v>0</v>
      </c>
      <c r="K119" s="20">
        <f t="shared" si="8"/>
        <v>0</v>
      </c>
      <c r="L119" s="43">
        <f t="shared" si="7"/>
        <v>0</v>
      </c>
    </row>
    <row r="120" spans="1:12" hidden="1">
      <c r="A120" s="29">
        <v>385001</v>
      </c>
      <c r="B120" s="34" t="str">
        <f>IFERROR(VLOOKUP(A120,[5]PARTIDAS!$D$2:$E$132,2,FALSE),"-")</f>
        <v>Gastos de representación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0</v>
      </c>
      <c r="J120" s="4">
        <v>0</v>
      </c>
      <c r="K120" s="20">
        <f t="shared" si="8"/>
        <v>0</v>
      </c>
      <c r="L120" s="43">
        <f t="shared" si="7"/>
        <v>0</v>
      </c>
    </row>
    <row r="121" spans="1:12" hidden="1">
      <c r="A121" s="29">
        <v>392005</v>
      </c>
      <c r="B121" s="34" t="str">
        <f>IFERROR(VLOOKUP(A121,[5]PARTIDAS!$D$2:$E$132,2,FALSE),"-")</f>
        <v>Pago de otros impuestos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4">
        <v>0</v>
      </c>
      <c r="K121" s="20">
        <f t="shared" si="8"/>
        <v>0</v>
      </c>
      <c r="L121" s="43">
        <f t="shared" si="7"/>
        <v>0</v>
      </c>
    </row>
    <row r="122" spans="1:12">
      <c r="A122" s="29">
        <v>392006</v>
      </c>
      <c r="B122" s="34" t="str">
        <f>IFERROR(VLOOKUP(A122,[5]PARTIDAS!$D$2:$E$132,2,FALSE),"-")</f>
        <v>Pago de derechos</v>
      </c>
      <c r="C122" s="35">
        <v>18000</v>
      </c>
      <c r="D122" s="35">
        <v>8000</v>
      </c>
      <c r="E122" s="35">
        <v>8000</v>
      </c>
      <c r="F122" s="35">
        <v>18000</v>
      </c>
      <c r="G122" s="35">
        <v>7511.41</v>
      </c>
      <c r="H122" s="35">
        <v>7511.41</v>
      </c>
      <c r="I122" s="35">
        <v>7511.41</v>
      </c>
      <c r="J122" s="4">
        <v>7511.41</v>
      </c>
      <c r="K122" s="20">
        <f t="shared" si="8"/>
        <v>0</v>
      </c>
      <c r="L122" s="43">
        <f t="shared" si="7"/>
        <v>82045.640000000014</v>
      </c>
    </row>
    <row r="123" spans="1:12" hidden="1">
      <c r="A123" s="29">
        <v>398001</v>
      </c>
      <c r="B123" s="34" t="str">
        <f>IFERROR(VLOOKUP(A123,[5]PARTIDAS!$D$2:$E$132,2,FALSE),"-")</f>
        <v>Impuesto sobre nóminas y otros que se deriven de una relacion laboral</v>
      </c>
      <c r="C123" s="35">
        <v>0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0</v>
      </c>
      <c r="J123" s="4">
        <v>0</v>
      </c>
      <c r="K123" s="20">
        <f t="shared" si="8"/>
        <v>0</v>
      </c>
      <c r="L123" s="43">
        <f t="shared" si="7"/>
        <v>0</v>
      </c>
    </row>
    <row r="124" spans="1:12" s="3" customFormat="1">
      <c r="A124" s="32" t="s">
        <v>31</v>
      </c>
      <c r="B124" s="33"/>
      <c r="C124" s="22">
        <v>4899800</v>
      </c>
      <c r="D124" s="22">
        <v>9400575.7599999979</v>
      </c>
      <c r="E124" s="22">
        <v>9400575.7600000016</v>
      </c>
      <c r="F124" s="22">
        <v>4899799.9999999981</v>
      </c>
      <c r="G124" s="22">
        <v>4431344.75</v>
      </c>
      <c r="H124" s="22">
        <v>4431344.75</v>
      </c>
      <c r="I124" s="22">
        <v>4431344.75</v>
      </c>
      <c r="J124" s="22">
        <v>4431344.75</v>
      </c>
      <c r="K124" s="22">
        <f t="shared" ref="K124" si="9">SUM(K125:K142)</f>
        <v>0</v>
      </c>
      <c r="L124" s="43">
        <f t="shared" si="7"/>
        <v>46326130.519999996</v>
      </c>
    </row>
    <row r="125" spans="1:12">
      <c r="A125" s="29">
        <v>511001</v>
      </c>
      <c r="B125" s="34" t="str">
        <f>IFERROR(VLOOKUP(A125,[5]PARTIDAS!$D$2:$E$132,2,FALSE),"-")</f>
        <v>Muebles de oficina y estantería</v>
      </c>
      <c r="C125" s="35">
        <v>4889350</v>
      </c>
      <c r="D125" s="35">
        <v>4899800</v>
      </c>
      <c r="E125" s="35">
        <v>9355929.620000001</v>
      </c>
      <c r="F125" s="35">
        <v>433220.37999999896</v>
      </c>
      <c r="G125" s="35">
        <v>0</v>
      </c>
      <c r="H125" s="35">
        <v>0</v>
      </c>
      <c r="I125" s="35">
        <v>0</v>
      </c>
      <c r="J125" s="4">
        <v>0</v>
      </c>
      <c r="K125" s="20">
        <f t="shared" ref="K125:K142" si="10">+H125-J125</f>
        <v>0</v>
      </c>
      <c r="L125" s="43">
        <f t="shared" si="7"/>
        <v>19578300</v>
      </c>
    </row>
    <row r="126" spans="1:12" hidden="1">
      <c r="A126" s="29">
        <v>512001</v>
      </c>
      <c r="B126" s="34" t="str">
        <f>IFERROR(VLOOKUP(A126,[5]PARTIDAS!$D$2:$E$132,2,FALSE),"-")</f>
        <v>Muebles, excepto de oficina y estantería</v>
      </c>
      <c r="C126" s="35">
        <v>0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  <c r="I126" s="35">
        <v>0</v>
      </c>
      <c r="J126" s="4">
        <v>0</v>
      </c>
      <c r="K126" s="20">
        <f t="shared" si="10"/>
        <v>0</v>
      </c>
      <c r="L126" s="43">
        <f t="shared" si="7"/>
        <v>0</v>
      </c>
    </row>
    <row r="127" spans="1:12">
      <c r="A127" s="29">
        <v>515001</v>
      </c>
      <c r="B127" s="34" t="str">
        <f>IFERROR(VLOOKUP(A127,[5]PARTIDAS!$D$2:$E$132,2,FALSE),"-")</f>
        <v xml:space="preserve">Bienes informáticos </v>
      </c>
      <c r="C127" s="35">
        <v>0</v>
      </c>
      <c r="D127" s="35">
        <v>165176.34</v>
      </c>
      <c r="E127" s="35">
        <v>0</v>
      </c>
      <c r="F127" s="35">
        <v>165176.34</v>
      </c>
      <c r="G127" s="35">
        <v>165176.34</v>
      </c>
      <c r="H127" s="35">
        <v>165176.34</v>
      </c>
      <c r="I127" s="35">
        <v>165176.34</v>
      </c>
      <c r="J127" s="4">
        <v>165176.34</v>
      </c>
      <c r="K127" s="20">
        <f t="shared" si="10"/>
        <v>0</v>
      </c>
      <c r="L127" s="43">
        <f t="shared" si="7"/>
        <v>991058.03999999992</v>
      </c>
    </row>
    <row r="128" spans="1:12">
      <c r="A128" s="29">
        <v>519001</v>
      </c>
      <c r="B128" s="34" t="str">
        <f>IFERROR(VLOOKUP(A128,[5]PARTIDAS!$D$2:$E$132,2,FALSE),"-")</f>
        <v>Equipo de Administración</v>
      </c>
      <c r="C128" s="35">
        <v>5510</v>
      </c>
      <c r="D128" s="35">
        <v>44646.080000000002</v>
      </c>
      <c r="E128" s="35">
        <v>44646.080000000002</v>
      </c>
      <c r="F128" s="35">
        <v>5510</v>
      </c>
      <c r="G128" s="35">
        <v>5510</v>
      </c>
      <c r="H128" s="35">
        <v>5510</v>
      </c>
      <c r="I128" s="35">
        <v>5510</v>
      </c>
      <c r="J128" s="4">
        <v>5510</v>
      </c>
      <c r="K128" s="20">
        <f t="shared" si="10"/>
        <v>0</v>
      </c>
      <c r="L128" s="43">
        <f t="shared" si="7"/>
        <v>122352.16</v>
      </c>
    </row>
    <row r="129" spans="1:12">
      <c r="A129" s="29">
        <v>521001</v>
      </c>
      <c r="B129" s="34" t="str">
        <f>IFERROR(VLOOKUP(A129,[5]PARTIDAS!$D$2:$E$132,2,FALSE),"-")</f>
        <v>Equipos y aparatos audiovisuales</v>
      </c>
      <c r="C129" s="35">
        <v>1640</v>
      </c>
      <c r="D129" s="35">
        <v>56888.14</v>
      </c>
      <c r="E129" s="35">
        <v>0</v>
      </c>
      <c r="F129" s="35">
        <v>58528.14</v>
      </c>
      <c r="G129" s="35">
        <v>58528.14</v>
      </c>
      <c r="H129" s="35">
        <v>58528.14</v>
      </c>
      <c r="I129" s="35">
        <v>58528.14</v>
      </c>
      <c r="J129" s="4">
        <v>58528.14</v>
      </c>
      <c r="K129" s="20">
        <f t="shared" si="10"/>
        <v>0</v>
      </c>
      <c r="L129" s="43">
        <f t="shared" si="7"/>
        <v>351168.84</v>
      </c>
    </row>
    <row r="130" spans="1:12" hidden="1">
      <c r="A130" s="29">
        <v>522001</v>
      </c>
      <c r="B130" s="34" t="str">
        <f>IFERROR(VLOOKUP(A130,[5]PARTIDAS!$D$2:$E$132,2,FALSE),"-")</f>
        <v>Aparatos deportivos</v>
      </c>
      <c r="C130" s="35">
        <v>0</v>
      </c>
      <c r="D130" s="35">
        <v>0</v>
      </c>
      <c r="E130" s="35">
        <v>0</v>
      </c>
      <c r="F130" s="35">
        <v>0</v>
      </c>
      <c r="G130" s="35">
        <v>0</v>
      </c>
      <c r="H130" s="35">
        <v>0</v>
      </c>
      <c r="I130" s="35">
        <v>0</v>
      </c>
      <c r="J130" s="4">
        <v>0</v>
      </c>
      <c r="K130" s="20">
        <f t="shared" si="10"/>
        <v>0</v>
      </c>
      <c r="L130" s="43">
        <f t="shared" si="7"/>
        <v>0</v>
      </c>
    </row>
    <row r="131" spans="1:12">
      <c r="A131" s="29">
        <v>523001</v>
      </c>
      <c r="B131" s="34" t="str">
        <f>IFERROR(VLOOKUP(A131,[5]PARTIDAS!$D$2:$E$132,2,FALSE),"-")</f>
        <v>Cámaras fotográficas y de video</v>
      </c>
      <c r="C131" s="35">
        <v>0</v>
      </c>
      <c r="D131" s="35">
        <v>14998.8</v>
      </c>
      <c r="E131" s="35">
        <v>0</v>
      </c>
      <c r="F131" s="35">
        <v>14998.8</v>
      </c>
      <c r="G131" s="35">
        <v>4998.8</v>
      </c>
      <c r="H131" s="35">
        <v>4998.8</v>
      </c>
      <c r="I131" s="35">
        <v>4998.8</v>
      </c>
      <c r="J131" s="4">
        <v>4998.8</v>
      </c>
      <c r="K131" s="20">
        <f t="shared" si="10"/>
        <v>0</v>
      </c>
      <c r="L131" s="43">
        <f t="shared" si="7"/>
        <v>49992.80000000001</v>
      </c>
    </row>
    <row r="132" spans="1:12">
      <c r="A132" s="29">
        <v>529001</v>
      </c>
      <c r="B132" s="34" t="str">
        <f>IFERROR(VLOOKUP(A132,[5]PARTIDAS!$D$2:$E$132,2,FALSE),"-")</f>
        <v>Equipo Educacional y Recreativo</v>
      </c>
      <c r="C132" s="35">
        <v>0</v>
      </c>
      <c r="D132" s="35">
        <v>44646.090000000004</v>
      </c>
      <c r="E132" s="35">
        <v>0</v>
      </c>
      <c r="F132" s="35">
        <v>44646.090000000004</v>
      </c>
      <c r="G132" s="35">
        <v>44646.09</v>
      </c>
      <c r="H132" s="35">
        <v>44646.09</v>
      </c>
      <c r="I132" s="35">
        <v>44646.09</v>
      </c>
      <c r="J132" s="4">
        <v>44646.09</v>
      </c>
      <c r="K132" s="20">
        <f t="shared" si="10"/>
        <v>0</v>
      </c>
      <c r="L132" s="43">
        <f t="shared" si="7"/>
        <v>267876.54000000004</v>
      </c>
    </row>
    <row r="133" spans="1:12" hidden="1">
      <c r="A133" s="29">
        <v>532001</v>
      </c>
      <c r="B133" s="34" t="str">
        <f>IFERROR(VLOOKUP(A133,[5]PARTIDAS!$D$2:$E$132,2,FALSE),"-")</f>
        <v>Instrumental Médico y de Laboratorio</v>
      </c>
      <c r="C133" s="35">
        <v>0</v>
      </c>
      <c r="D133" s="35">
        <v>0</v>
      </c>
      <c r="E133" s="35">
        <v>0</v>
      </c>
      <c r="F133" s="35">
        <v>0</v>
      </c>
      <c r="G133" s="35">
        <v>0</v>
      </c>
      <c r="H133" s="35">
        <v>0</v>
      </c>
      <c r="I133" s="35">
        <v>0</v>
      </c>
      <c r="J133" s="4">
        <v>0</v>
      </c>
      <c r="K133" s="20">
        <f t="shared" si="10"/>
        <v>0</v>
      </c>
      <c r="L133" s="43">
        <f t="shared" si="7"/>
        <v>0</v>
      </c>
    </row>
    <row r="134" spans="1:12" hidden="1">
      <c r="A134" s="29">
        <v>561001</v>
      </c>
      <c r="B134" s="34" t="str">
        <f>IFERROR(VLOOKUP(A134,[5]PARTIDAS!$D$2:$E$132,2,FALSE),"-")</f>
        <v>Maquinaria y equipo agropecuario</v>
      </c>
      <c r="C134" s="35">
        <v>0</v>
      </c>
      <c r="D134" s="35">
        <v>0</v>
      </c>
      <c r="E134" s="35">
        <v>0</v>
      </c>
      <c r="F134" s="35">
        <v>0</v>
      </c>
      <c r="G134" s="35">
        <v>0</v>
      </c>
      <c r="H134" s="35">
        <v>0</v>
      </c>
      <c r="I134" s="35">
        <v>0</v>
      </c>
      <c r="J134" s="4">
        <v>0</v>
      </c>
      <c r="K134" s="20">
        <f t="shared" si="10"/>
        <v>0</v>
      </c>
      <c r="L134" s="43">
        <f t="shared" si="7"/>
        <v>0</v>
      </c>
    </row>
    <row r="135" spans="1:12">
      <c r="A135" s="29">
        <v>562001</v>
      </c>
      <c r="B135" s="34" t="str">
        <f>IFERROR(VLOOKUP(A135,[5]PARTIDAS!$D$2:$E$132,2,FALSE),"-")</f>
        <v>Maquinaria y equipo industrial</v>
      </c>
      <c r="C135" s="35">
        <v>3300</v>
      </c>
      <c r="D135" s="35">
        <v>0</v>
      </c>
      <c r="E135" s="35">
        <v>0</v>
      </c>
      <c r="F135" s="35">
        <v>3300</v>
      </c>
      <c r="G135" s="35">
        <v>3300</v>
      </c>
      <c r="H135" s="35">
        <v>3300</v>
      </c>
      <c r="I135" s="35">
        <v>3300</v>
      </c>
      <c r="J135" s="4">
        <v>3300</v>
      </c>
      <c r="K135" s="20">
        <f t="shared" si="10"/>
        <v>0</v>
      </c>
      <c r="L135" s="43">
        <f t="shared" si="7"/>
        <v>19800</v>
      </c>
    </row>
    <row r="136" spans="1:12" hidden="1">
      <c r="A136" s="29">
        <v>563001</v>
      </c>
      <c r="B136" s="34" t="str">
        <f>IFERROR(VLOOKUP(A136,[5]PARTIDAS!$D$2:$E$132,2,FALSE),"-")</f>
        <v>Equipo de Construcción</v>
      </c>
      <c r="C136" s="35">
        <v>0</v>
      </c>
      <c r="D136" s="35">
        <v>0</v>
      </c>
      <c r="E136" s="35">
        <v>0</v>
      </c>
      <c r="F136" s="35">
        <v>0</v>
      </c>
      <c r="G136" s="35">
        <v>0</v>
      </c>
      <c r="H136" s="35">
        <v>0</v>
      </c>
      <c r="I136" s="35">
        <v>0</v>
      </c>
      <c r="J136" s="4">
        <v>0</v>
      </c>
      <c r="K136" s="20">
        <f t="shared" si="10"/>
        <v>0</v>
      </c>
      <c r="L136" s="43">
        <f t="shared" si="7"/>
        <v>0</v>
      </c>
    </row>
    <row r="137" spans="1:12">
      <c r="A137" s="29">
        <v>564001</v>
      </c>
      <c r="B137" s="34" t="str">
        <f>IFERROR(VLOOKUP(A137,[5]PARTIDAS!$D$2:$E$132,2,FALSE),"-")</f>
        <v>Sistemas de aire acondicionado, calefacción y de refrigeración industrial y comercial</v>
      </c>
      <c r="C137" s="35">
        <v>0</v>
      </c>
      <c r="D137" s="35">
        <v>162200.06999999998</v>
      </c>
      <c r="E137" s="35">
        <v>0</v>
      </c>
      <c r="F137" s="35">
        <v>162200.06999999998</v>
      </c>
      <c r="G137" s="35">
        <v>162200.07</v>
      </c>
      <c r="H137" s="35">
        <v>162200.07</v>
      </c>
      <c r="I137" s="35">
        <v>162200.07</v>
      </c>
      <c r="J137" s="4">
        <v>162200.07</v>
      </c>
      <c r="K137" s="20">
        <f t="shared" si="10"/>
        <v>0</v>
      </c>
      <c r="L137" s="43">
        <f t="shared" si="7"/>
        <v>973200.42000000016</v>
      </c>
    </row>
    <row r="138" spans="1:12">
      <c r="A138" s="29">
        <v>565001</v>
      </c>
      <c r="B138" s="34" t="str">
        <f>IFERROR(VLOOKUP(A138,[5]PARTIDAS!$D$2:$E$132,2,FALSE),"-")</f>
        <v>Equipos y Aparatos de Comunicación y Telecomunicación</v>
      </c>
      <c r="C138" s="35">
        <v>0</v>
      </c>
      <c r="D138" s="35">
        <v>24882</v>
      </c>
      <c r="E138" s="35">
        <v>0</v>
      </c>
      <c r="F138" s="35">
        <v>24882</v>
      </c>
      <c r="G138" s="35">
        <v>24882</v>
      </c>
      <c r="H138" s="35">
        <v>24882</v>
      </c>
      <c r="I138" s="35">
        <v>24882</v>
      </c>
      <c r="J138" s="4">
        <v>24882</v>
      </c>
      <c r="K138" s="20">
        <f t="shared" si="10"/>
        <v>0</v>
      </c>
      <c r="L138" s="43">
        <f t="shared" si="7"/>
        <v>149292</v>
      </c>
    </row>
    <row r="139" spans="1:12">
      <c r="A139" s="29">
        <v>566001</v>
      </c>
      <c r="B139" s="34" t="str">
        <f>IFERROR(VLOOKUP(A139,[5]PARTIDAS!$D$2:$E$132,2,FALSE),"-")</f>
        <v>Equipos de generación eléctrica, aparatos y accesorios eléctricos</v>
      </c>
      <c r="C139" s="35">
        <v>0</v>
      </c>
      <c r="D139" s="35">
        <v>269365</v>
      </c>
      <c r="E139" s="35">
        <v>0</v>
      </c>
      <c r="F139" s="35">
        <v>269365</v>
      </c>
      <c r="G139" s="35">
        <v>266365</v>
      </c>
      <c r="H139" s="35">
        <v>266365</v>
      </c>
      <c r="I139" s="35">
        <v>266365</v>
      </c>
      <c r="J139" s="4">
        <v>266365</v>
      </c>
      <c r="K139" s="20">
        <f t="shared" si="10"/>
        <v>0</v>
      </c>
      <c r="L139" s="43">
        <f t="shared" si="7"/>
        <v>1604190</v>
      </c>
    </row>
    <row r="140" spans="1:12">
      <c r="A140" s="29">
        <v>567001</v>
      </c>
      <c r="B140" s="34" t="str">
        <f>IFERROR(VLOOKUP(A140,[5]PARTIDAS!$D$2:$E$132,2,FALSE),"-")</f>
        <v>Herramientas y Máquinas-Herramientas</v>
      </c>
      <c r="C140" s="35">
        <v>0</v>
      </c>
      <c r="D140" s="35">
        <v>857958.44</v>
      </c>
      <c r="E140" s="35">
        <v>6.0000000000000005E-2</v>
      </c>
      <c r="F140" s="35">
        <v>857958.37999999989</v>
      </c>
      <c r="G140" s="35">
        <v>847323.51</v>
      </c>
      <c r="H140" s="35">
        <v>847323.51</v>
      </c>
      <c r="I140" s="35">
        <v>847323.51</v>
      </c>
      <c r="J140" s="4">
        <v>847323.51</v>
      </c>
      <c r="K140" s="20">
        <f t="shared" si="10"/>
        <v>0</v>
      </c>
      <c r="L140" s="43">
        <f t="shared" ref="L140:L203" si="11">SUM(C140:K140)</f>
        <v>5105210.919999999</v>
      </c>
    </row>
    <row r="141" spans="1:12">
      <c r="A141" s="29">
        <v>569001</v>
      </c>
      <c r="B141" s="34" t="str">
        <f>IFERROR(VLOOKUP(A141,[5]PARTIDAS!$D$2:$E$132,2,FALSE),"-")</f>
        <v>Otros equipos</v>
      </c>
      <c r="C141" s="35">
        <v>0</v>
      </c>
      <c r="D141" s="35">
        <v>2860014.8</v>
      </c>
      <c r="E141" s="35">
        <v>0</v>
      </c>
      <c r="F141" s="35">
        <v>2860014.8</v>
      </c>
      <c r="G141" s="35">
        <v>2848414.8</v>
      </c>
      <c r="H141" s="35">
        <v>2848414.8</v>
      </c>
      <c r="I141" s="35">
        <v>2848414.8</v>
      </c>
      <c r="J141" s="4">
        <v>2848414.8</v>
      </c>
      <c r="K141" s="20">
        <f t="shared" si="10"/>
        <v>0</v>
      </c>
      <c r="L141" s="43">
        <f t="shared" si="11"/>
        <v>17113688.800000001</v>
      </c>
    </row>
    <row r="142" spans="1:12" hidden="1">
      <c r="A142" s="29">
        <v>591001</v>
      </c>
      <c r="B142" s="34" t="str">
        <f>IFERROR(VLOOKUP(A142,[5]PARTIDAS!$D$2:$E$132,2,FALSE),"-")</f>
        <v>Software</v>
      </c>
      <c r="C142" s="35">
        <v>0</v>
      </c>
      <c r="D142" s="35">
        <v>0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4">
        <v>0</v>
      </c>
      <c r="K142" s="20">
        <f t="shared" si="10"/>
        <v>0</v>
      </c>
      <c r="L142" s="43">
        <f t="shared" si="11"/>
        <v>0</v>
      </c>
    </row>
    <row r="143" spans="1:12">
      <c r="A143" s="46" t="s">
        <v>32</v>
      </c>
      <c r="B143" s="47"/>
      <c r="C143" s="22">
        <v>43832736.670000002</v>
      </c>
      <c r="D143" s="22">
        <v>11271302.376</v>
      </c>
      <c r="E143" s="22">
        <v>5015573.4460000005</v>
      </c>
      <c r="F143" s="22">
        <v>50088465.600000001</v>
      </c>
      <c r="G143" s="22">
        <v>45906154.960000016</v>
      </c>
      <c r="H143" s="22">
        <v>45906154.960000016</v>
      </c>
      <c r="I143" s="22">
        <v>45906154.960000016</v>
      </c>
      <c r="J143" s="22">
        <v>45906154.960000016</v>
      </c>
      <c r="K143" s="22">
        <f t="shared" ref="K143" si="12">K144+K161+K202+K256</f>
        <v>0</v>
      </c>
      <c r="L143" s="43">
        <f t="shared" si="11"/>
        <v>293832697.93200004</v>
      </c>
    </row>
    <row r="144" spans="1:12" s="3" customFormat="1">
      <c r="A144" s="32" t="s">
        <v>28</v>
      </c>
      <c r="B144" s="33"/>
      <c r="C144" s="22">
        <v>39344299.340000004</v>
      </c>
      <c r="D144" s="22">
        <v>9056613.3399999999</v>
      </c>
      <c r="E144" s="22">
        <v>3546367.1900000004</v>
      </c>
      <c r="F144" s="22">
        <v>44854545.490000002</v>
      </c>
      <c r="G144" s="22">
        <v>42144456.770000011</v>
      </c>
      <c r="H144" s="22">
        <v>42144456.770000011</v>
      </c>
      <c r="I144" s="22">
        <v>42144456.770000011</v>
      </c>
      <c r="J144" s="22">
        <v>42144456.770000011</v>
      </c>
      <c r="K144" s="22">
        <f t="shared" ref="K144" si="13">SUM(K145:K160)</f>
        <v>0</v>
      </c>
      <c r="L144" s="43">
        <f t="shared" si="11"/>
        <v>265379652.44000006</v>
      </c>
    </row>
    <row r="145" spans="1:12">
      <c r="A145" s="29">
        <v>113001</v>
      </c>
      <c r="B145" s="34" t="str">
        <f>IFERROR(VLOOKUP(A145,[5]PARTIDAS!$D$2:$E$132,2,FALSE),"-")</f>
        <v>Sueldos</v>
      </c>
      <c r="C145" s="35">
        <v>12350421</v>
      </c>
      <c r="D145" s="35">
        <v>2223741.7000000007</v>
      </c>
      <c r="E145" s="35">
        <v>2001387.7199999995</v>
      </c>
      <c r="F145" s="35">
        <v>12572774.980000002</v>
      </c>
      <c r="G145" s="35">
        <v>11770859.73000001</v>
      </c>
      <c r="H145" s="35">
        <v>11770859.73000001</v>
      </c>
      <c r="I145" s="35">
        <v>11770859.73000001</v>
      </c>
      <c r="J145" s="4">
        <v>11770859.73000001</v>
      </c>
      <c r="K145" s="20">
        <f t="shared" ref="K145:K256" si="14">+H145-J145</f>
        <v>0</v>
      </c>
      <c r="L145" s="43">
        <f t="shared" si="11"/>
        <v>76231764.320000038</v>
      </c>
    </row>
    <row r="146" spans="1:12">
      <c r="A146" s="29">
        <v>121001</v>
      </c>
      <c r="B146" s="34" t="str">
        <f>IFERROR(VLOOKUP(A146,[5]PARTIDAS!$D$2:$E$132,2,FALSE),"-")</f>
        <v>Honorarios Asimilados</v>
      </c>
      <c r="C146" s="35">
        <v>13791189.34</v>
      </c>
      <c r="D146" s="35">
        <v>4795077.45</v>
      </c>
      <c r="E146" s="35">
        <v>1053521.2999999998</v>
      </c>
      <c r="F146" s="35">
        <v>17532745.489999998</v>
      </c>
      <c r="G146" s="35">
        <v>17139037.559999999</v>
      </c>
      <c r="H146" s="35">
        <v>17139037.559999999</v>
      </c>
      <c r="I146" s="35">
        <v>17139037.559999999</v>
      </c>
      <c r="J146" s="4">
        <v>17139037.559999999</v>
      </c>
      <c r="K146" s="20">
        <f t="shared" si="14"/>
        <v>0</v>
      </c>
      <c r="L146" s="43">
        <f t="shared" si="11"/>
        <v>105728683.82000001</v>
      </c>
    </row>
    <row r="147" spans="1:12">
      <c r="A147" s="29">
        <v>131001</v>
      </c>
      <c r="B147" s="34" t="str">
        <f>IFERROR(VLOOKUP(A147,[5]PARTIDAS!$D$2:$E$132,2,FALSE),"-")</f>
        <v xml:space="preserve">Prima Quinquenal </v>
      </c>
      <c r="C147" s="35">
        <v>56098</v>
      </c>
      <c r="D147" s="35">
        <v>218</v>
      </c>
      <c r="E147" s="35">
        <v>0</v>
      </c>
      <c r="F147" s="35">
        <v>56316</v>
      </c>
      <c r="G147" s="35">
        <v>55220</v>
      </c>
      <c r="H147" s="35">
        <v>55220</v>
      </c>
      <c r="I147" s="35">
        <v>55220</v>
      </c>
      <c r="J147" s="4">
        <v>55220</v>
      </c>
      <c r="K147" s="20">
        <f t="shared" si="14"/>
        <v>0</v>
      </c>
      <c r="L147" s="43">
        <f t="shared" si="11"/>
        <v>333512</v>
      </c>
    </row>
    <row r="148" spans="1:12">
      <c r="A148" s="29">
        <v>132001</v>
      </c>
      <c r="B148" s="34" t="str">
        <f>IFERROR(VLOOKUP(A148,[5]PARTIDAS!$D$2:$E$132,2,FALSE),"-")</f>
        <v>Prima de Vacaciones y Dominical</v>
      </c>
      <c r="C148" s="35">
        <v>343003</v>
      </c>
      <c r="D148" s="35">
        <v>61408.95</v>
      </c>
      <c r="E148" s="35">
        <v>0</v>
      </c>
      <c r="F148" s="35">
        <v>404411.95</v>
      </c>
      <c r="G148" s="35">
        <v>332400.71000000002</v>
      </c>
      <c r="H148" s="35">
        <v>332400.71000000002</v>
      </c>
      <c r="I148" s="35">
        <v>332400.71000000002</v>
      </c>
      <c r="J148" s="4">
        <v>332400.71000000002</v>
      </c>
      <c r="K148" s="20">
        <f t="shared" si="14"/>
        <v>0</v>
      </c>
      <c r="L148" s="43">
        <f t="shared" si="11"/>
        <v>2138426.7400000002</v>
      </c>
    </row>
    <row r="149" spans="1:12">
      <c r="A149" s="29">
        <v>132002</v>
      </c>
      <c r="B149" s="34" t="str">
        <f>IFERROR(VLOOKUP(A149,[5]PARTIDAS!$D$2:$E$132,2,FALSE),"-")</f>
        <v>Gratificación Anual</v>
      </c>
      <c r="C149" s="35">
        <v>5093948</v>
      </c>
      <c r="D149" s="35">
        <v>658951.62</v>
      </c>
      <c r="E149" s="35">
        <v>186373.95</v>
      </c>
      <c r="F149" s="35">
        <v>5566525.6699999999</v>
      </c>
      <c r="G149" s="35">
        <v>5478630.4300000016</v>
      </c>
      <c r="H149" s="35">
        <v>5478630.4300000016</v>
      </c>
      <c r="I149" s="35">
        <v>5478630.4300000016</v>
      </c>
      <c r="J149" s="4">
        <v>5478630.4300000016</v>
      </c>
      <c r="K149" s="20">
        <f t="shared" si="14"/>
        <v>0</v>
      </c>
      <c r="L149" s="43">
        <f t="shared" si="11"/>
        <v>33420320.960000001</v>
      </c>
    </row>
    <row r="150" spans="1:12">
      <c r="A150" s="29">
        <v>141001</v>
      </c>
      <c r="B150" s="34" t="str">
        <f>IFERROR(VLOOKUP(A150,[5]PARTIDAS!$D$2:$E$132,2,FALSE),"-")</f>
        <v>Aportaciones al ISSSTE</v>
      </c>
      <c r="C150" s="35">
        <v>1272754</v>
      </c>
      <c r="D150" s="35">
        <v>324009.76000000013</v>
      </c>
      <c r="E150" s="35">
        <v>114879.77</v>
      </c>
      <c r="F150" s="35">
        <v>1481883.9900000002</v>
      </c>
      <c r="G150" s="35">
        <v>1194509.4500000002</v>
      </c>
      <c r="H150" s="35">
        <v>1194509.4500000002</v>
      </c>
      <c r="I150" s="35">
        <v>1194509.4500000002</v>
      </c>
      <c r="J150" s="4">
        <v>1194509.4500000002</v>
      </c>
      <c r="K150" s="20">
        <f t="shared" si="14"/>
        <v>0</v>
      </c>
      <c r="L150" s="43">
        <f t="shared" si="11"/>
        <v>7971565.3200000012</v>
      </c>
    </row>
    <row r="151" spans="1:12">
      <c r="A151" s="29">
        <v>141004</v>
      </c>
      <c r="B151" s="34" t="str">
        <f>IFERROR(VLOOKUP(A151,[5]PARTIDAS!$D$2:$E$132,2,FALSE),"-")</f>
        <v>Aportaciones al Seguro de Cesantía en Edad Avanzada y Vejez</v>
      </c>
      <c r="C151" s="35">
        <v>386300</v>
      </c>
      <c r="D151" s="35">
        <v>110073.09000000003</v>
      </c>
      <c r="E151" s="35">
        <v>32086.52</v>
      </c>
      <c r="F151" s="35">
        <v>464286.57</v>
      </c>
      <c r="G151" s="35">
        <v>367394.43</v>
      </c>
      <c r="H151" s="35">
        <v>367394.43</v>
      </c>
      <c r="I151" s="35">
        <v>367394.43</v>
      </c>
      <c r="J151" s="4">
        <v>367394.43</v>
      </c>
      <c r="K151" s="20">
        <f t="shared" si="14"/>
        <v>0</v>
      </c>
      <c r="L151" s="43">
        <f t="shared" si="11"/>
        <v>2462323.9</v>
      </c>
    </row>
    <row r="152" spans="1:12">
      <c r="A152" s="29">
        <v>142001</v>
      </c>
      <c r="B152" s="34" t="str">
        <f>IFERROR(VLOOKUP(A152,[5]PARTIDAS!$D$2:$E$132,2,FALSE),"-")</f>
        <v>Aportaciones a FOVISSSTE</v>
      </c>
      <c r="C152" s="35">
        <v>608225</v>
      </c>
      <c r="D152" s="35">
        <v>110442.54</v>
      </c>
      <c r="E152" s="35">
        <v>25633.22</v>
      </c>
      <c r="F152" s="35">
        <v>693034.32000000007</v>
      </c>
      <c r="G152" s="35">
        <v>578573.59</v>
      </c>
      <c r="H152" s="35">
        <v>578573.59</v>
      </c>
      <c r="I152" s="35">
        <v>578573.59</v>
      </c>
      <c r="J152" s="4">
        <v>578573.59</v>
      </c>
      <c r="K152" s="20">
        <f t="shared" si="14"/>
        <v>0</v>
      </c>
      <c r="L152" s="43">
        <f t="shared" si="11"/>
        <v>3751629.4399999995</v>
      </c>
    </row>
    <row r="153" spans="1:12">
      <c r="A153" s="29">
        <v>143001</v>
      </c>
      <c r="B153" s="34" t="str">
        <f>IFERROR(VLOOKUP(A153,[5]PARTIDAS!$D$2:$E$132,2,FALSE),"-")</f>
        <v>Aportaciones al S.A.R.</v>
      </c>
      <c r="C153" s="35">
        <v>401371</v>
      </c>
      <c r="D153" s="35">
        <v>44174.610000000008</v>
      </c>
      <c r="E153" s="35">
        <v>1.95</v>
      </c>
      <c r="F153" s="35">
        <v>445543.66</v>
      </c>
      <c r="G153" s="35">
        <v>383085.11999999988</v>
      </c>
      <c r="H153" s="35">
        <v>383085.11999999988</v>
      </c>
      <c r="I153" s="35">
        <v>383085.11999999988</v>
      </c>
      <c r="J153" s="4">
        <v>383085.11999999988</v>
      </c>
      <c r="K153" s="20">
        <f t="shared" si="14"/>
        <v>0</v>
      </c>
      <c r="L153" s="43">
        <f t="shared" si="11"/>
        <v>2423431.6999999993</v>
      </c>
    </row>
    <row r="154" spans="1:12" hidden="1">
      <c r="A154" s="29" t="s">
        <v>55</v>
      </c>
      <c r="B154" s="34" t="str">
        <f>IFERROR(VLOOKUP(A154,[5]PARTIDAS!$D$2:$E$132,2,FALSE),"-")</f>
        <v>-</v>
      </c>
      <c r="C154" s="35">
        <v>0</v>
      </c>
      <c r="D154" s="35">
        <v>0</v>
      </c>
      <c r="E154" s="35">
        <v>0</v>
      </c>
      <c r="F154" s="35">
        <v>0</v>
      </c>
      <c r="G154" s="35">
        <v>0</v>
      </c>
      <c r="H154" s="35">
        <v>0</v>
      </c>
      <c r="I154" s="35">
        <v>0</v>
      </c>
      <c r="J154" s="4">
        <v>0</v>
      </c>
      <c r="K154" s="20">
        <f t="shared" si="14"/>
        <v>0</v>
      </c>
      <c r="L154" s="43">
        <f t="shared" si="11"/>
        <v>0</v>
      </c>
    </row>
    <row r="155" spans="1:12">
      <c r="A155" s="29">
        <v>152001</v>
      </c>
      <c r="B155" s="34" t="str">
        <f>IFERROR(VLOOKUP(A155,[5]PARTIDAS!$D$2:$E$132,2,FALSE),"-")</f>
        <v>Indemnizaciones</v>
      </c>
      <c r="C155" s="35">
        <v>160020</v>
      </c>
      <c r="D155" s="35">
        <v>1089</v>
      </c>
      <c r="E155" s="35">
        <v>16702.22</v>
      </c>
      <c r="F155" s="35">
        <v>144406.78</v>
      </c>
      <c r="G155" s="35">
        <v>0</v>
      </c>
      <c r="H155" s="35">
        <v>0</v>
      </c>
      <c r="I155" s="35">
        <v>0</v>
      </c>
      <c r="J155" s="4">
        <v>0</v>
      </c>
      <c r="K155" s="20">
        <f t="shared" si="14"/>
        <v>0</v>
      </c>
      <c r="L155" s="43">
        <f t="shared" si="11"/>
        <v>322218</v>
      </c>
    </row>
    <row r="156" spans="1:12">
      <c r="A156" s="29">
        <v>154003</v>
      </c>
      <c r="B156" s="34" t="str">
        <f>IFERROR(VLOOKUP(A156,[5]PARTIDAS!$D$2:$E$132,2,FALSE),"-")</f>
        <v xml:space="preserve">Asignaciones Adicionales al Sueldo </v>
      </c>
      <c r="C156" s="35">
        <v>312749</v>
      </c>
      <c r="D156" s="35">
        <v>1161.52</v>
      </c>
      <c r="E156" s="35">
        <v>0</v>
      </c>
      <c r="F156" s="35">
        <v>313910.52</v>
      </c>
      <c r="G156" s="35">
        <v>293109.80000000005</v>
      </c>
      <c r="H156" s="35">
        <v>293109.80000000005</v>
      </c>
      <c r="I156" s="35">
        <v>293109.80000000005</v>
      </c>
      <c r="J156" s="4">
        <v>293109.80000000005</v>
      </c>
      <c r="K156" s="20">
        <f t="shared" si="14"/>
        <v>0</v>
      </c>
      <c r="L156" s="43">
        <f t="shared" si="11"/>
        <v>1800260.2400000002</v>
      </c>
    </row>
    <row r="157" spans="1:12">
      <c r="A157" s="29">
        <v>155001</v>
      </c>
      <c r="B157" s="34" t="str">
        <f>IFERROR(VLOOKUP(A157,[5]PARTIDAS!$D$2:$E$132,2,FALSE),"-")</f>
        <v>Apoyos a la capacitación de los servidores públicos</v>
      </c>
      <c r="C157" s="35">
        <v>476356</v>
      </c>
      <c r="D157" s="35">
        <v>13.32</v>
      </c>
      <c r="E157" s="35">
        <v>0</v>
      </c>
      <c r="F157" s="35">
        <v>476369.32</v>
      </c>
      <c r="G157" s="35">
        <v>442868.87999999989</v>
      </c>
      <c r="H157" s="35">
        <v>442868.87999999989</v>
      </c>
      <c r="I157" s="35">
        <v>442868.87999999989</v>
      </c>
      <c r="J157" s="4">
        <v>442868.87999999989</v>
      </c>
      <c r="K157" s="20">
        <f t="shared" si="14"/>
        <v>0</v>
      </c>
      <c r="L157" s="43">
        <f t="shared" si="11"/>
        <v>2724214.1599999997</v>
      </c>
    </row>
    <row r="158" spans="1:12">
      <c r="A158" s="29">
        <v>159002</v>
      </c>
      <c r="B158" s="34" t="str">
        <f>IFERROR(VLOOKUP(A158,[5]PARTIDAS!$D$2:$E$132,2,FALSE),"-")</f>
        <v>Otras Prestaciones</v>
      </c>
      <c r="C158" s="35">
        <v>1554281</v>
      </c>
      <c r="D158" s="35">
        <v>3437.0099999999989</v>
      </c>
      <c r="E158" s="35">
        <v>35547.159999999996</v>
      </c>
      <c r="F158" s="35">
        <v>1522170.85</v>
      </c>
      <c r="G158" s="35">
        <v>1354679.81</v>
      </c>
      <c r="H158" s="35">
        <v>1354679.81</v>
      </c>
      <c r="I158" s="35">
        <v>1354679.81</v>
      </c>
      <c r="J158" s="4">
        <v>1354679.81</v>
      </c>
      <c r="K158" s="20">
        <f t="shared" si="14"/>
        <v>0</v>
      </c>
      <c r="L158" s="43">
        <f t="shared" si="11"/>
        <v>8534155.2600000016</v>
      </c>
    </row>
    <row r="159" spans="1:12">
      <c r="A159" s="29">
        <v>134001</v>
      </c>
      <c r="B159" s="34" t="str">
        <f>IFERROR(VLOOKUP(A159,[5]PARTIDAS!$D$2:$E$132,2,FALSE),"-")</f>
        <v>Compensaciones</v>
      </c>
      <c r="C159" s="35">
        <v>2537584</v>
      </c>
      <c r="D159" s="35">
        <v>722814.7699999999</v>
      </c>
      <c r="E159" s="35">
        <v>80233.38</v>
      </c>
      <c r="F159" s="35">
        <v>3180165.39</v>
      </c>
      <c r="G159" s="35">
        <v>2754087.2599999993</v>
      </c>
      <c r="H159" s="35">
        <v>2754087.2599999993</v>
      </c>
      <c r="I159" s="35">
        <v>2754087.2599999993</v>
      </c>
      <c r="J159" s="4">
        <v>2754087.2599999993</v>
      </c>
      <c r="K159" s="20">
        <f t="shared" si="14"/>
        <v>0</v>
      </c>
      <c r="L159" s="43">
        <f t="shared" si="11"/>
        <v>17537146.579999998</v>
      </c>
    </row>
    <row r="160" spans="1:12" hidden="1">
      <c r="A160" s="29">
        <v>171001</v>
      </c>
      <c r="B160" s="34" t="str">
        <f>IFERROR(VLOOKUP(A160,[5]PARTIDAS!$D$2:$E$132,2,FALSE),"-")</f>
        <v>Estímulos</v>
      </c>
      <c r="C160" s="35">
        <v>0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0</v>
      </c>
      <c r="J160" s="4">
        <v>0</v>
      </c>
      <c r="K160" s="20">
        <f t="shared" si="14"/>
        <v>0</v>
      </c>
      <c r="L160" s="43">
        <f t="shared" si="11"/>
        <v>0</v>
      </c>
    </row>
    <row r="161" spans="1:12" s="3" customFormat="1">
      <c r="A161" s="32" t="s">
        <v>29</v>
      </c>
      <c r="B161" s="33"/>
      <c r="C161" s="22">
        <v>1503357</v>
      </c>
      <c r="D161" s="22">
        <v>1196518.5659999996</v>
      </c>
      <c r="E161" s="22">
        <v>823777.17600000009</v>
      </c>
      <c r="F161" s="22">
        <v>1876098.3900000004</v>
      </c>
      <c r="G161" s="22">
        <v>1208653.4499999997</v>
      </c>
      <c r="H161" s="22">
        <v>1208653.4499999997</v>
      </c>
      <c r="I161" s="22">
        <v>1208653.4499999997</v>
      </c>
      <c r="J161" s="22">
        <v>1208653.4499999997</v>
      </c>
      <c r="K161" s="22">
        <f t="shared" ref="K161" si="15">SUM(K162:K201)</f>
        <v>0</v>
      </c>
      <c r="L161" s="43">
        <f t="shared" si="11"/>
        <v>10234364.931999998</v>
      </c>
    </row>
    <row r="162" spans="1:12">
      <c r="A162" s="29">
        <v>211001</v>
      </c>
      <c r="B162" s="34" t="str">
        <f>IFERROR(VLOOKUP(A162,[5]PARTIDAS!$D$2:$E$132,2,FALSE),"-")</f>
        <v>Material de Oficina</v>
      </c>
      <c r="C162" s="35">
        <v>174966.5</v>
      </c>
      <c r="D162" s="35">
        <v>216008.84999999998</v>
      </c>
      <c r="E162" s="35">
        <v>197926.94999999998</v>
      </c>
      <c r="F162" s="35">
        <v>193048.4</v>
      </c>
      <c r="G162" s="35">
        <v>79148.190000000017</v>
      </c>
      <c r="H162" s="35">
        <v>79148.190000000017</v>
      </c>
      <c r="I162" s="35">
        <v>79148.190000000017</v>
      </c>
      <c r="J162" s="4">
        <v>79148.190000000017</v>
      </c>
      <c r="K162" s="20">
        <f t="shared" si="14"/>
        <v>0</v>
      </c>
      <c r="L162" s="43">
        <f t="shared" si="11"/>
        <v>1098543.4600000002</v>
      </c>
    </row>
    <row r="163" spans="1:12">
      <c r="A163" s="29">
        <v>211002</v>
      </c>
      <c r="B163" s="34" t="str">
        <f>IFERROR(VLOOKUP(A163,[5]PARTIDAS!$D$2:$E$132,2,FALSE),"-")</f>
        <v xml:space="preserve">Gastos de Oficina </v>
      </c>
      <c r="C163" s="35">
        <v>81634.5</v>
      </c>
      <c r="D163" s="35">
        <v>13300.25</v>
      </c>
      <c r="E163" s="35">
        <v>18151.129999999997</v>
      </c>
      <c r="F163" s="35">
        <v>76783.62</v>
      </c>
      <c r="G163" s="35">
        <v>51469.05000000001</v>
      </c>
      <c r="H163" s="35">
        <v>51469.05000000001</v>
      </c>
      <c r="I163" s="35">
        <v>51469.05000000001</v>
      </c>
      <c r="J163" s="4">
        <v>51469.05000000001</v>
      </c>
      <c r="K163" s="20">
        <f t="shared" si="14"/>
        <v>0</v>
      </c>
      <c r="L163" s="43">
        <f t="shared" si="11"/>
        <v>395745.7</v>
      </c>
    </row>
    <row r="164" spans="1:12">
      <c r="A164" s="29">
        <v>212001</v>
      </c>
      <c r="B164" s="34" t="str">
        <f>IFERROR(VLOOKUP(A164,[5]PARTIDAS!$D$2:$E$132,2,FALSE),"-")</f>
        <v>Materiales y Útiles de Impresión</v>
      </c>
      <c r="C164" s="35">
        <v>13964</v>
      </c>
      <c r="D164" s="35">
        <v>8886.36</v>
      </c>
      <c r="E164" s="35">
        <v>9094.39</v>
      </c>
      <c r="F164" s="35">
        <v>13755.970000000001</v>
      </c>
      <c r="G164" s="35">
        <v>8628.2800000000007</v>
      </c>
      <c r="H164" s="35">
        <v>8628.2800000000007</v>
      </c>
      <c r="I164" s="35">
        <v>8628.2800000000007</v>
      </c>
      <c r="J164" s="4">
        <v>8628.2800000000007</v>
      </c>
      <c r="K164" s="20">
        <f t="shared" si="14"/>
        <v>0</v>
      </c>
      <c r="L164" s="43">
        <f t="shared" si="11"/>
        <v>80213.84</v>
      </c>
    </row>
    <row r="165" spans="1:12">
      <c r="A165" s="29">
        <v>214001</v>
      </c>
      <c r="B165" s="34" t="str">
        <f>IFERROR(VLOOKUP(A165,[5]PARTIDAS!$D$2:$E$132,2,FALSE),"-")</f>
        <v xml:space="preserve"> Material para Bienes Informáticos</v>
      </c>
      <c r="C165" s="35">
        <v>179059</v>
      </c>
      <c r="D165" s="35">
        <v>185872.24</v>
      </c>
      <c r="E165" s="35">
        <v>166946.136</v>
      </c>
      <c r="F165" s="35">
        <v>197985.10399999999</v>
      </c>
      <c r="G165" s="35">
        <v>159184.71999999997</v>
      </c>
      <c r="H165" s="35">
        <v>159184.71999999997</v>
      </c>
      <c r="I165" s="35">
        <v>159184.71999999997</v>
      </c>
      <c r="J165" s="4">
        <v>159184.71999999997</v>
      </c>
      <c r="K165" s="20">
        <f t="shared" si="14"/>
        <v>0</v>
      </c>
      <c r="L165" s="43">
        <f t="shared" si="11"/>
        <v>1366601.3599999999</v>
      </c>
    </row>
    <row r="166" spans="1:12">
      <c r="A166" s="29">
        <v>214002</v>
      </c>
      <c r="B166" s="34" t="str">
        <f>IFERROR(VLOOKUP(A166,[5]PARTIDAS!$D$2:$E$132,2,FALSE),"-")</f>
        <v>Materiales de Grabación</v>
      </c>
      <c r="C166" s="35">
        <v>3126</v>
      </c>
      <c r="D166" s="35">
        <v>3373.8460000000009</v>
      </c>
      <c r="E166" s="35">
        <v>2953.02</v>
      </c>
      <c r="F166" s="35">
        <v>3546.8260000000014</v>
      </c>
      <c r="G166" s="35">
        <v>1986.4799999999998</v>
      </c>
      <c r="H166" s="35">
        <v>1986.4799999999998</v>
      </c>
      <c r="I166" s="35">
        <v>1986.4799999999998</v>
      </c>
      <c r="J166" s="4">
        <v>1986.4799999999998</v>
      </c>
      <c r="K166" s="20">
        <f t="shared" si="14"/>
        <v>0</v>
      </c>
      <c r="L166" s="43">
        <f t="shared" si="11"/>
        <v>20945.612000000001</v>
      </c>
    </row>
    <row r="167" spans="1:12">
      <c r="A167" s="29">
        <v>215001</v>
      </c>
      <c r="B167" s="34" t="str">
        <f>IFERROR(VLOOKUP(A167,[5]PARTIDAS!$D$2:$E$132,2,FALSE),"-")</f>
        <v>Suscripciones a Publicaciones y Periódicos</v>
      </c>
      <c r="C167" s="35">
        <v>5586</v>
      </c>
      <c r="D167" s="35">
        <v>800</v>
      </c>
      <c r="E167" s="35">
        <v>0</v>
      </c>
      <c r="F167" s="35">
        <v>6386</v>
      </c>
      <c r="G167" s="35">
        <v>6376.7999999999984</v>
      </c>
      <c r="H167" s="35">
        <v>6376.7999999999984</v>
      </c>
      <c r="I167" s="35">
        <v>6376.7999999999984</v>
      </c>
      <c r="J167" s="4">
        <v>6376.7999999999984</v>
      </c>
      <c r="K167" s="20">
        <f t="shared" si="14"/>
        <v>0</v>
      </c>
      <c r="L167" s="43">
        <f t="shared" si="11"/>
        <v>38279.199999999997</v>
      </c>
    </row>
    <row r="168" spans="1:12">
      <c r="A168" s="29">
        <v>216001</v>
      </c>
      <c r="B168" s="34" t="str">
        <f>IFERROR(VLOOKUP(A168,[5]PARTIDAS!$D$2:$E$132,2,FALSE),"-")</f>
        <v>Material de Limpieza</v>
      </c>
      <c r="C168" s="35">
        <v>41781.5</v>
      </c>
      <c r="D168" s="35">
        <v>84286.800000000017</v>
      </c>
      <c r="E168" s="35">
        <v>44358.31</v>
      </c>
      <c r="F168" s="35">
        <v>81709.99000000002</v>
      </c>
      <c r="G168" s="35">
        <v>77778.87999999999</v>
      </c>
      <c r="H168" s="35">
        <v>77778.87999999999</v>
      </c>
      <c r="I168" s="35">
        <v>77778.87999999999</v>
      </c>
      <c r="J168" s="4">
        <v>77778.87999999999</v>
      </c>
      <c r="K168" s="20">
        <f t="shared" si="14"/>
        <v>0</v>
      </c>
      <c r="L168" s="43">
        <f t="shared" si="11"/>
        <v>563252.12</v>
      </c>
    </row>
    <row r="169" spans="1:12">
      <c r="A169" s="29">
        <v>217001</v>
      </c>
      <c r="B169" s="34" t="str">
        <f>IFERROR(VLOOKUP(A169,[5]PARTIDAS!$D$2:$E$132,2,FALSE),"-")</f>
        <v>Material Didáctico</v>
      </c>
      <c r="C169" s="35">
        <v>64424</v>
      </c>
      <c r="D169" s="35">
        <v>350804.45</v>
      </c>
      <c r="E169" s="35">
        <v>55260.419999999991</v>
      </c>
      <c r="F169" s="35">
        <v>359968.03</v>
      </c>
      <c r="G169" s="35">
        <v>31768.499999999996</v>
      </c>
      <c r="H169" s="35">
        <v>31768.499999999996</v>
      </c>
      <c r="I169" s="35">
        <v>31768.499999999996</v>
      </c>
      <c r="J169" s="4">
        <v>31768.499999999996</v>
      </c>
      <c r="K169" s="20">
        <f t="shared" si="14"/>
        <v>0</v>
      </c>
      <c r="L169" s="43">
        <f t="shared" si="11"/>
        <v>957530.9</v>
      </c>
    </row>
    <row r="170" spans="1:12">
      <c r="A170" s="29">
        <v>218002</v>
      </c>
      <c r="B170" s="34" t="str">
        <f>IFERROR(VLOOKUP(A170,[5]PARTIDAS!$D$2:$E$132,2,FALSE),"-")</f>
        <v>Identificadores e Iconos de señalización</v>
      </c>
      <c r="C170" s="35">
        <v>0</v>
      </c>
      <c r="D170" s="35">
        <v>628</v>
      </c>
      <c r="E170" s="35">
        <v>0</v>
      </c>
      <c r="F170" s="35">
        <v>628</v>
      </c>
      <c r="G170" s="35">
        <v>361.92</v>
      </c>
      <c r="H170" s="35">
        <v>361.92</v>
      </c>
      <c r="I170" s="35">
        <v>361.92</v>
      </c>
      <c r="J170" s="4">
        <v>361.92</v>
      </c>
      <c r="K170" s="20">
        <f t="shared" si="14"/>
        <v>0</v>
      </c>
      <c r="L170" s="43">
        <f t="shared" si="11"/>
        <v>2703.6800000000003</v>
      </c>
    </row>
    <row r="171" spans="1:12">
      <c r="A171" s="29">
        <v>221001</v>
      </c>
      <c r="B171" s="34" t="str">
        <f>IFERROR(VLOOKUP(A171,[5]PARTIDAS!$D$2:$E$132,2,FALSE),"-")</f>
        <v>Alimentación de Personas</v>
      </c>
      <c r="C171" s="35">
        <v>22463</v>
      </c>
      <c r="D171" s="35">
        <v>2455.7999999999997</v>
      </c>
      <c r="E171" s="35">
        <v>11909.380000000001</v>
      </c>
      <c r="F171" s="35">
        <v>13009.419999999998</v>
      </c>
      <c r="G171" s="35">
        <v>9147.18</v>
      </c>
      <c r="H171" s="35">
        <v>9147.18</v>
      </c>
      <c r="I171" s="35">
        <v>9147.18</v>
      </c>
      <c r="J171" s="4">
        <v>9147.18</v>
      </c>
      <c r="K171" s="20">
        <f t="shared" si="14"/>
        <v>0</v>
      </c>
      <c r="L171" s="43">
        <f t="shared" si="11"/>
        <v>86426.319999999978</v>
      </c>
    </row>
    <row r="172" spans="1:12">
      <c r="A172" s="29">
        <v>222001</v>
      </c>
      <c r="B172" s="34" t="str">
        <f>IFERROR(VLOOKUP(A172,[5]PARTIDAS!$D$2:$E$132,2,FALSE),"-")</f>
        <v>Alimentación de Animales</v>
      </c>
      <c r="C172" s="35">
        <v>1740</v>
      </c>
      <c r="D172" s="35">
        <v>124</v>
      </c>
      <c r="E172" s="35">
        <v>232</v>
      </c>
      <c r="F172" s="35">
        <v>1632</v>
      </c>
      <c r="G172" s="35">
        <v>1592</v>
      </c>
      <c r="H172" s="35">
        <v>1592</v>
      </c>
      <c r="I172" s="35">
        <v>1592</v>
      </c>
      <c r="J172" s="4">
        <v>1592</v>
      </c>
      <c r="K172" s="20">
        <f t="shared" si="14"/>
        <v>0</v>
      </c>
      <c r="L172" s="43">
        <f t="shared" si="11"/>
        <v>10096</v>
      </c>
    </row>
    <row r="173" spans="1:12">
      <c r="A173" s="29">
        <v>223001</v>
      </c>
      <c r="B173" s="34" t="str">
        <f>IFERROR(VLOOKUP(A173,[5]PARTIDAS!$D$2:$E$132,2,FALSE),"-")</f>
        <v>Utensilios para el Servicio de Alimentación</v>
      </c>
      <c r="C173" s="35">
        <v>146</v>
      </c>
      <c r="D173" s="35">
        <v>0</v>
      </c>
      <c r="E173" s="35">
        <v>0</v>
      </c>
      <c r="F173" s="35">
        <v>146</v>
      </c>
      <c r="G173" s="35">
        <v>0</v>
      </c>
      <c r="H173" s="35">
        <v>0</v>
      </c>
      <c r="I173" s="35">
        <v>0</v>
      </c>
      <c r="J173" s="4">
        <v>0</v>
      </c>
      <c r="K173" s="20">
        <f t="shared" si="14"/>
        <v>0</v>
      </c>
      <c r="L173" s="43">
        <f t="shared" si="11"/>
        <v>292</v>
      </c>
    </row>
    <row r="174" spans="1:12">
      <c r="A174" s="29">
        <v>237001</v>
      </c>
      <c r="B174" s="34" t="str">
        <f>IFERROR(VLOOKUP(A174,[5]PARTIDAS!$D$2:$E$132,2,FALSE),"-")</f>
        <v>Productos de cuero, piel, plástico y hule adquiridos como materia prima</v>
      </c>
      <c r="C174" s="35">
        <v>4560</v>
      </c>
      <c r="D174" s="35">
        <v>2560</v>
      </c>
      <c r="E174" s="35">
        <v>7120</v>
      </c>
      <c r="F174" s="35">
        <v>0</v>
      </c>
      <c r="G174" s="35">
        <v>0</v>
      </c>
      <c r="H174" s="35">
        <v>0</v>
      </c>
      <c r="I174" s="35">
        <v>0</v>
      </c>
      <c r="J174" s="4">
        <v>0</v>
      </c>
      <c r="K174" s="20">
        <f t="shared" si="14"/>
        <v>0</v>
      </c>
      <c r="L174" s="43">
        <f t="shared" si="11"/>
        <v>14240</v>
      </c>
    </row>
    <row r="175" spans="1:12">
      <c r="A175" s="29">
        <v>241001</v>
      </c>
      <c r="B175" s="34" t="str">
        <f>IFERROR(VLOOKUP(A175,[5]PARTIDAS!$D$2:$E$132,2,FALSE),"-")</f>
        <v>Productos minerales no metálicos</v>
      </c>
      <c r="C175" s="35">
        <v>22119</v>
      </c>
      <c r="D175" s="35">
        <v>1991.8400000000001</v>
      </c>
      <c r="E175" s="35">
        <v>20000.240000000002</v>
      </c>
      <c r="F175" s="35">
        <v>4110.5999999999985</v>
      </c>
      <c r="G175" s="35">
        <v>4110.6000000000004</v>
      </c>
      <c r="H175" s="35">
        <v>4110.6000000000004</v>
      </c>
      <c r="I175" s="35">
        <v>4110.6000000000004</v>
      </c>
      <c r="J175" s="4">
        <v>4110.6000000000004</v>
      </c>
      <c r="K175" s="20">
        <f t="shared" si="14"/>
        <v>0</v>
      </c>
      <c r="L175" s="43">
        <f t="shared" si="11"/>
        <v>64664.079999999994</v>
      </c>
    </row>
    <row r="176" spans="1:12">
      <c r="A176" s="29">
        <v>242001</v>
      </c>
      <c r="B176" s="34" t="str">
        <f>IFERROR(VLOOKUP(A176,[5]PARTIDAS!$D$2:$E$132,2,FALSE),"-")</f>
        <v>Cemento y productos de concreto</v>
      </c>
      <c r="C176" s="35">
        <v>7253</v>
      </c>
      <c r="D176" s="35">
        <v>6897.0700000000006</v>
      </c>
      <c r="E176" s="35">
        <v>5204.49</v>
      </c>
      <c r="F176" s="35">
        <v>8945.58</v>
      </c>
      <c r="G176" s="35">
        <v>8945.26</v>
      </c>
      <c r="H176" s="35">
        <v>8945.26</v>
      </c>
      <c r="I176" s="35">
        <v>8945.26</v>
      </c>
      <c r="J176" s="4">
        <v>8945.26</v>
      </c>
      <c r="K176" s="20">
        <f t="shared" si="14"/>
        <v>0</v>
      </c>
      <c r="L176" s="43">
        <f t="shared" si="11"/>
        <v>64081.180000000008</v>
      </c>
    </row>
    <row r="177" spans="1:12">
      <c r="A177" s="29">
        <v>243001</v>
      </c>
      <c r="B177" s="34" t="str">
        <f>IFERROR(VLOOKUP(A177,[5]PARTIDAS!$D$2:$E$132,2,FALSE),"-")</f>
        <v>Cal, yeso y productos de yeso</v>
      </c>
      <c r="C177" s="35">
        <v>1255</v>
      </c>
      <c r="D177" s="35">
        <v>20.2</v>
      </c>
      <c r="E177" s="35">
        <v>1200</v>
      </c>
      <c r="F177" s="35">
        <v>75.200000000000045</v>
      </c>
      <c r="G177" s="35">
        <v>74.599999999999994</v>
      </c>
      <c r="H177" s="35">
        <v>74.599999999999994</v>
      </c>
      <c r="I177" s="35">
        <v>74.599999999999994</v>
      </c>
      <c r="J177" s="4">
        <v>74.599999999999994</v>
      </c>
      <c r="K177" s="20">
        <f t="shared" si="14"/>
        <v>0</v>
      </c>
      <c r="L177" s="43">
        <f t="shared" si="11"/>
        <v>2848.7999999999993</v>
      </c>
    </row>
    <row r="178" spans="1:12">
      <c r="A178" s="29">
        <v>244001</v>
      </c>
      <c r="B178" s="34" t="str">
        <f>IFERROR(VLOOKUP(A178,[5]PARTIDAS!$D$2:$E$132,2,FALSE),"-")</f>
        <v>Madera y productos de madera</v>
      </c>
      <c r="C178" s="35">
        <v>27562</v>
      </c>
      <c r="D178" s="35">
        <v>8804.73</v>
      </c>
      <c r="E178" s="35">
        <v>20113.71</v>
      </c>
      <c r="F178" s="35">
        <v>16253.019999999997</v>
      </c>
      <c r="G178" s="35">
        <v>15129.42</v>
      </c>
      <c r="H178" s="35">
        <v>15129.42</v>
      </c>
      <c r="I178" s="35">
        <v>15129.42</v>
      </c>
      <c r="J178" s="4">
        <v>15129.42</v>
      </c>
      <c r="K178" s="20">
        <f t="shared" si="14"/>
        <v>0</v>
      </c>
      <c r="L178" s="43">
        <f t="shared" si="11"/>
        <v>133251.13999999998</v>
      </c>
    </row>
    <row r="179" spans="1:12">
      <c r="A179" s="29">
        <v>245001</v>
      </c>
      <c r="B179" s="34" t="str">
        <f>IFERROR(VLOOKUP(A179,[5]PARTIDAS!$D$2:$E$132,2,FALSE),"-")</f>
        <v>Vidrio y productos de vidrio</v>
      </c>
      <c r="C179" s="35">
        <v>1280</v>
      </c>
      <c r="D179" s="35">
        <v>3787.12</v>
      </c>
      <c r="E179" s="35">
        <v>1860</v>
      </c>
      <c r="F179" s="35">
        <v>3207.12</v>
      </c>
      <c r="G179" s="35">
        <v>3207.12</v>
      </c>
      <c r="H179" s="35">
        <v>3207.12</v>
      </c>
      <c r="I179" s="35">
        <v>3207.12</v>
      </c>
      <c r="J179" s="4">
        <v>3207.12</v>
      </c>
      <c r="K179" s="20">
        <f t="shared" si="14"/>
        <v>0</v>
      </c>
      <c r="L179" s="43">
        <f t="shared" si="11"/>
        <v>22962.719999999998</v>
      </c>
    </row>
    <row r="180" spans="1:12">
      <c r="A180" s="29">
        <v>246001</v>
      </c>
      <c r="B180" s="34" t="str">
        <f>IFERROR(VLOOKUP(A180,[5]PARTIDAS!$D$2:$E$132,2,FALSE),"-")</f>
        <v>Material Eléctrico</v>
      </c>
      <c r="C180" s="35">
        <v>100343</v>
      </c>
      <c r="D180" s="35">
        <v>70538.469999999987</v>
      </c>
      <c r="E180" s="35">
        <v>41188.37000000001</v>
      </c>
      <c r="F180" s="35">
        <v>129693.09999999996</v>
      </c>
      <c r="G180" s="35">
        <v>100707.98999999999</v>
      </c>
      <c r="H180" s="35">
        <v>100707.98999999999</v>
      </c>
      <c r="I180" s="35">
        <v>100707.98999999999</v>
      </c>
      <c r="J180" s="4">
        <v>100707.98999999999</v>
      </c>
      <c r="K180" s="20">
        <f t="shared" si="14"/>
        <v>0</v>
      </c>
      <c r="L180" s="43">
        <f t="shared" si="11"/>
        <v>744594.89999999991</v>
      </c>
    </row>
    <row r="181" spans="1:12">
      <c r="A181" s="29">
        <v>246002</v>
      </c>
      <c r="B181" s="34" t="str">
        <f>IFERROR(VLOOKUP(A181,[5]PARTIDAS!$D$2:$E$132,2,FALSE),"-")</f>
        <v>Material Electrónico</v>
      </c>
      <c r="C181" s="35">
        <v>17469</v>
      </c>
      <c r="D181" s="35">
        <v>12571.5</v>
      </c>
      <c r="E181" s="35">
        <v>10814.8</v>
      </c>
      <c r="F181" s="35">
        <v>19225.7</v>
      </c>
      <c r="G181" s="35">
        <v>12522.3</v>
      </c>
      <c r="H181" s="35">
        <v>12522.3</v>
      </c>
      <c r="I181" s="35">
        <v>12522.3</v>
      </c>
      <c r="J181" s="4">
        <v>12522.3</v>
      </c>
      <c r="K181" s="20">
        <f t="shared" si="14"/>
        <v>0</v>
      </c>
      <c r="L181" s="43">
        <f t="shared" si="11"/>
        <v>110170.20000000001</v>
      </c>
    </row>
    <row r="182" spans="1:12">
      <c r="A182" s="29">
        <v>247001</v>
      </c>
      <c r="B182" s="34" t="str">
        <f>IFERROR(VLOOKUP(A182,[5]PARTIDAS!$D$2:$E$132,2,FALSE),"-")</f>
        <v>Artículos metálicos para la construcción</v>
      </c>
      <c r="C182" s="35">
        <v>27463</v>
      </c>
      <c r="D182" s="35">
        <v>9047.4500000000007</v>
      </c>
      <c r="E182" s="35">
        <v>10759.07</v>
      </c>
      <c r="F182" s="35">
        <v>25751.379999999997</v>
      </c>
      <c r="G182" s="35">
        <v>24935.57</v>
      </c>
      <c r="H182" s="35">
        <v>24935.57</v>
      </c>
      <c r="I182" s="35">
        <v>24935.57</v>
      </c>
      <c r="J182" s="4">
        <v>24935.57</v>
      </c>
      <c r="K182" s="20">
        <f t="shared" si="14"/>
        <v>0</v>
      </c>
      <c r="L182" s="43">
        <f t="shared" si="11"/>
        <v>172763.18000000002</v>
      </c>
    </row>
    <row r="183" spans="1:12">
      <c r="A183" s="29">
        <v>248001</v>
      </c>
      <c r="B183" s="34" t="str">
        <f>IFERROR(VLOOKUP(A183,[5]PARTIDAS!$D$2:$E$132,2,FALSE),"-")</f>
        <v>Materiales complementarios</v>
      </c>
      <c r="C183" s="35">
        <v>1000</v>
      </c>
      <c r="D183" s="35">
        <v>2622.11</v>
      </c>
      <c r="E183" s="35">
        <v>1000</v>
      </c>
      <c r="F183" s="35">
        <v>2622.11</v>
      </c>
      <c r="G183" s="35">
        <v>2622.11</v>
      </c>
      <c r="H183" s="35">
        <v>2622.11</v>
      </c>
      <c r="I183" s="35">
        <v>2622.11</v>
      </c>
      <c r="J183" s="4">
        <v>2622.11</v>
      </c>
      <c r="K183" s="20">
        <f t="shared" si="14"/>
        <v>0</v>
      </c>
      <c r="L183" s="43">
        <f t="shared" si="11"/>
        <v>17732.660000000003</v>
      </c>
    </row>
    <row r="184" spans="1:12">
      <c r="A184" s="29">
        <v>249001</v>
      </c>
      <c r="B184" s="34" t="str">
        <f>IFERROR(VLOOKUP(A184,[5]PARTIDAS!$D$2:$E$132,2,FALSE),"-")</f>
        <v>Otros materiales y artículos de construcción y reparación</v>
      </c>
      <c r="C184" s="35">
        <v>91116</v>
      </c>
      <c r="D184" s="35">
        <v>4150.96</v>
      </c>
      <c r="E184" s="35">
        <v>12081.37</v>
      </c>
      <c r="F184" s="35">
        <v>83185.590000000011</v>
      </c>
      <c r="G184" s="35">
        <v>80439.309999999983</v>
      </c>
      <c r="H184" s="35">
        <v>80439.309999999983</v>
      </c>
      <c r="I184" s="35">
        <v>80439.309999999983</v>
      </c>
      <c r="J184" s="4">
        <v>80439.309999999983</v>
      </c>
      <c r="K184" s="20">
        <f t="shared" si="14"/>
        <v>0</v>
      </c>
      <c r="L184" s="43">
        <f t="shared" si="11"/>
        <v>512291.16</v>
      </c>
    </row>
    <row r="185" spans="1:12" hidden="1">
      <c r="A185" s="29">
        <v>251001</v>
      </c>
      <c r="B185" s="34" t="str">
        <f>IFERROR(VLOOKUP(A185,[5]PARTIDAS!$D$2:$E$132,2,FALSE),"-")</f>
        <v>Sustancias Químicas</v>
      </c>
      <c r="C185" s="35">
        <v>0</v>
      </c>
      <c r="D185" s="35">
        <v>0</v>
      </c>
      <c r="E185" s="35">
        <v>0</v>
      </c>
      <c r="F185" s="35">
        <v>0</v>
      </c>
      <c r="G185" s="35">
        <v>0</v>
      </c>
      <c r="H185" s="35">
        <v>0</v>
      </c>
      <c r="I185" s="35">
        <v>0</v>
      </c>
      <c r="J185" s="4">
        <v>0</v>
      </c>
      <c r="K185" s="20">
        <f t="shared" si="14"/>
        <v>0</v>
      </c>
      <c r="L185" s="43">
        <f t="shared" si="11"/>
        <v>0</v>
      </c>
    </row>
    <row r="186" spans="1:12">
      <c r="A186" s="29">
        <v>252001</v>
      </c>
      <c r="B186" s="34" t="str">
        <f>IFERROR(VLOOKUP(A186,[5]PARTIDAS!$D$2:$E$132,2,FALSE),"-")</f>
        <v>Plaguicidas, Abonos y Fertilizantes</v>
      </c>
      <c r="C186" s="35">
        <v>5148</v>
      </c>
      <c r="D186" s="35">
        <v>7926.53</v>
      </c>
      <c r="E186" s="35">
        <v>8550.91</v>
      </c>
      <c r="F186" s="35">
        <v>4523.619999999999</v>
      </c>
      <c r="G186" s="35">
        <v>2457.12</v>
      </c>
      <c r="H186" s="35">
        <v>2457.12</v>
      </c>
      <c r="I186" s="35">
        <v>2457.12</v>
      </c>
      <c r="J186" s="4">
        <v>2457.12</v>
      </c>
      <c r="K186" s="20">
        <f t="shared" si="14"/>
        <v>0</v>
      </c>
      <c r="L186" s="43">
        <f t="shared" si="11"/>
        <v>35977.54</v>
      </c>
    </row>
    <row r="187" spans="1:12">
      <c r="A187" s="29">
        <v>253001</v>
      </c>
      <c r="B187" s="34" t="str">
        <f>IFERROR(VLOOKUP(A187,[5]PARTIDAS!$D$2:$E$132,2,FALSE),"-")</f>
        <v>Medicinas y Productos Farmacéuticos</v>
      </c>
      <c r="C187" s="35">
        <v>12039</v>
      </c>
      <c r="D187" s="35">
        <v>1041.46</v>
      </c>
      <c r="E187" s="35">
        <v>2672.6499999999996</v>
      </c>
      <c r="F187" s="35">
        <v>10407.81</v>
      </c>
      <c r="G187" s="35">
        <v>5637.0999999999995</v>
      </c>
      <c r="H187" s="35">
        <v>5637.0999999999995</v>
      </c>
      <c r="I187" s="35">
        <v>5637.0999999999995</v>
      </c>
      <c r="J187" s="4">
        <v>5637.0999999999995</v>
      </c>
      <c r="K187" s="20">
        <f t="shared" si="14"/>
        <v>0</v>
      </c>
      <c r="L187" s="43">
        <f t="shared" si="11"/>
        <v>48709.319999999992</v>
      </c>
    </row>
    <row r="188" spans="1:12" hidden="1">
      <c r="A188" s="29">
        <v>255001</v>
      </c>
      <c r="B188" s="34" t="str">
        <f>IFERROR(VLOOKUP(A188,[5]PARTIDAS!$D$2:$E$132,2,FALSE),"-")</f>
        <v>Materiales y Suministros de Laboratorio</v>
      </c>
      <c r="C188" s="35">
        <v>0</v>
      </c>
      <c r="D188" s="35">
        <v>0</v>
      </c>
      <c r="E188" s="35">
        <v>0</v>
      </c>
      <c r="F188" s="35">
        <v>0</v>
      </c>
      <c r="G188" s="35">
        <v>0</v>
      </c>
      <c r="H188" s="35">
        <v>0</v>
      </c>
      <c r="I188" s="35">
        <v>0</v>
      </c>
      <c r="J188" s="4">
        <v>0</v>
      </c>
      <c r="K188" s="20">
        <f t="shared" si="14"/>
        <v>0</v>
      </c>
      <c r="L188" s="43">
        <f t="shared" si="11"/>
        <v>0</v>
      </c>
    </row>
    <row r="189" spans="1:12">
      <c r="A189" s="29">
        <v>256001</v>
      </c>
      <c r="B189" s="34" t="str">
        <f>IFERROR(VLOOKUP(A189,[5]PARTIDAS!$D$2:$E$132,2,FALSE),"-")</f>
        <v>Fibras sintéticas, hules, plásticos y derivados</v>
      </c>
      <c r="C189" s="35">
        <v>44029</v>
      </c>
      <c r="D189" s="35">
        <v>3637.08</v>
      </c>
      <c r="E189" s="35">
        <v>23714.300000000003</v>
      </c>
      <c r="F189" s="35">
        <v>23951.78</v>
      </c>
      <c r="G189" s="35">
        <v>21384.66</v>
      </c>
      <c r="H189" s="35">
        <v>21384.66</v>
      </c>
      <c r="I189" s="35">
        <v>21384.66</v>
      </c>
      <c r="J189" s="4">
        <v>21384.66</v>
      </c>
      <c r="K189" s="20">
        <f t="shared" si="14"/>
        <v>0</v>
      </c>
      <c r="L189" s="43">
        <f t="shared" si="11"/>
        <v>180870.80000000002</v>
      </c>
    </row>
    <row r="190" spans="1:12" hidden="1">
      <c r="A190" s="29">
        <v>259001</v>
      </c>
      <c r="B190" s="34" t="str">
        <f>IFERROR(VLOOKUP(A190,[5]PARTIDAS!$D$2:$E$132,2,FALSE),"-")</f>
        <v>Otros productos químicos</v>
      </c>
      <c r="C190" s="35">
        <v>0</v>
      </c>
      <c r="D190" s="35">
        <v>0</v>
      </c>
      <c r="E190" s="35">
        <v>0</v>
      </c>
      <c r="F190" s="35">
        <v>0</v>
      </c>
      <c r="G190" s="35">
        <v>0</v>
      </c>
      <c r="H190" s="35">
        <v>0</v>
      </c>
      <c r="I190" s="35">
        <v>0</v>
      </c>
      <c r="J190" s="4">
        <v>0</v>
      </c>
      <c r="K190" s="20">
        <f t="shared" si="14"/>
        <v>0</v>
      </c>
      <c r="L190" s="43">
        <f t="shared" si="11"/>
        <v>0</v>
      </c>
    </row>
    <row r="191" spans="1:12">
      <c r="A191" s="29">
        <v>261001</v>
      </c>
      <c r="B191" s="34" t="str">
        <f>IFERROR(VLOOKUP(A191,[5]PARTIDAS!$D$2:$E$132,2,FALSE),"-")</f>
        <v>Combustibles y Lubricantes vehículos y equipos terrestres</v>
      </c>
      <c r="C191" s="35">
        <v>300755</v>
      </c>
      <c r="D191" s="35">
        <v>72245.239999999991</v>
      </c>
      <c r="E191" s="35">
        <v>34172.170000000006</v>
      </c>
      <c r="F191" s="35">
        <v>338828.07</v>
      </c>
      <c r="G191" s="35">
        <v>303314.51999999996</v>
      </c>
      <c r="H191" s="35">
        <v>303314.51999999996</v>
      </c>
      <c r="I191" s="35">
        <v>303314.51999999996</v>
      </c>
      <c r="J191" s="4">
        <v>303314.51999999996</v>
      </c>
      <c r="K191" s="20">
        <f t="shared" si="14"/>
        <v>0</v>
      </c>
      <c r="L191" s="43">
        <f t="shared" si="11"/>
        <v>1959258.56</v>
      </c>
    </row>
    <row r="192" spans="1:12">
      <c r="A192" s="29">
        <v>272001</v>
      </c>
      <c r="B192" s="34" t="str">
        <f>IFERROR(VLOOKUP(A192,[5]PARTIDAS!$D$2:$E$132,2,FALSE),"-")</f>
        <v>Prendas de Protección</v>
      </c>
      <c r="C192" s="35">
        <v>45848</v>
      </c>
      <c r="D192" s="35">
        <v>3513.2799999999997</v>
      </c>
      <c r="E192" s="35">
        <v>18451.079999999998</v>
      </c>
      <c r="F192" s="35">
        <v>30910.2</v>
      </c>
      <c r="G192" s="35">
        <v>26968.540000000005</v>
      </c>
      <c r="H192" s="35">
        <v>26968.540000000005</v>
      </c>
      <c r="I192" s="35">
        <v>26968.540000000005</v>
      </c>
      <c r="J192" s="4">
        <v>26968.540000000005</v>
      </c>
      <c r="K192" s="20">
        <f t="shared" si="14"/>
        <v>0</v>
      </c>
      <c r="L192" s="43">
        <f t="shared" si="11"/>
        <v>206596.72000000003</v>
      </c>
    </row>
    <row r="193" spans="1:12">
      <c r="A193" s="29">
        <v>274001</v>
      </c>
      <c r="B193" s="34" t="str">
        <f>IFERROR(VLOOKUP(A193,[5]PARTIDAS!$D$2:$E$132,2,FALSE),"-")</f>
        <v>Productos textiles</v>
      </c>
      <c r="C193" s="35">
        <v>3559</v>
      </c>
      <c r="D193" s="35">
        <v>2400</v>
      </c>
      <c r="E193" s="35">
        <v>4800</v>
      </c>
      <c r="F193" s="35">
        <v>1159</v>
      </c>
      <c r="G193" s="35">
        <v>756.48</v>
      </c>
      <c r="H193" s="35">
        <v>756.48</v>
      </c>
      <c r="I193" s="35">
        <v>756.48</v>
      </c>
      <c r="J193" s="4">
        <v>756.48</v>
      </c>
      <c r="K193" s="20">
        <f t="shared" si="14"/>
        <v>0</v>
      </c>
      <c r="L193" s="43">
        <f t="shared" si="11"/>
        <v>14943.919999999998</v>
      </c>
    </row>
    <row r="194" spans="1:12">
      <c r="A194" s="29">
        <v>291001</v>
      </c>
      <c r="B194" s="34" t="str">
        <f>IFERROR(VLOOKUP(A194,[5]PARTIDAS!$D$2:$E$132,2,FALSE),"-")</f>
        <v>Herramientas Menores</v>
      </c>
      <c r="C194" s="35">
        <v>43115</v>
      </c>
      <c r="D194" s="35">
        <v>41005.599999999999</v>
      </c>
      <c r="E194" s="35">
        <v>41256.94</v>
      </c>
      <c r="F194" s="35">
        <v>42863.66</v>
      </c>
      <c r="G194" s="35">
        <v>18464.939999999995</v>
      </c>
      <c r="H194" s="35">
        <v>18464.939999999995</v>
      </c>
      <c r="I194" s="35">
        <v>18464.939999999995</v>
      </c>
      <c r="J194" s="4">
        <v>18464.939999999995</v>
      </c>
      <c r="K194" s="20">
        <f t="shared" si="14"/>
        <v>0</v>
      </c>
      <c r="L194" s="43">
        <f t="shared" si="11"/>
        <v>242100.96000000002</v>
      </c>
    </row>
    <row r="195" spans="1:12">
      <c r="A195" s="29">
        <v>292001</v>
      </c>
      <c r="B195" s="34" t="str">
        <f>IFERROR(VLOOKUP(A195,[5]PARTIDAS!$D$2:$E$132,2,FALSE),"-")</f>
        <v>Refacciones y accesorios menores de edificios</v>
      </c>
      <c r="C195" s="35">
        <v>9959</v>
      </c>
      <c r="D195" s="35">
        <v>4740.7299999999996</v>
      </c>
      <c r="E195" s="35">
        <v>9702.16</v>
      </c>
      <c r="F195" s="35">
        <v>4997.57</v>
      </c>
      <c r="G195" s="35">
        <v>4429.1899999999996</v>
      </c>
      <c r="H195" s="35">
        <v>4429.1899999999996</v>
      </c>
      <c r="I195" s="35">
        <v>4429.1899999999996</v>
      </c>
      <c r="J195" s="4">
        <v>4429.1899999999996</v>
      </c>
      <c r="K195" s="20">
        <f t="shared" si="14"/>
        <v>0</v>
      </c>
      <c r="L195" s="43">
        <f t="shared" si="11"/>
        <v>47116.220000000008</v>
      </c>
    </row>
    <row r="196" spans="1:12">
      <c r="A196" s="29">
        <v>293001</v>
      </c>
      <c r="B196" s="34" t="str">
        <f>IFERROR(VLOOKUP(A196,[5]PARTIDAS!$D$2:$E$132,2,FALSE),"-")</f>
        <v>Refacciones y accesorios menores de mobiliario y equipo de administración, educacional y recreativo</v>
      </c>
      <c r="C196" s="35">
        <v>14036</v>
      </c>
      <c r="D196" s="35">
        <v>16000</v>
      </c>
      <c r="E196" s="35">
        <v>26280</v>
      </c>
      <c r="F196" s="35">
        <v>3756</v>
      </c>
      <c r="G196" s="35">
        <v>35.6</v>
      </c>
      <c r="H196" s="35">
        <v>35.6</v>
      </c>
      <c r="I196" s="35">
        <v>35.6</v>
      </c>
      <c r="J196" s="4">
        <v>35.6</v>
      </c>
      <c r="K196" s="20">
        <f t="shared" si="14"/>
        <v>0</v>
      </c>
      <c r="L196" s="43">
        <f t="shared" si="11"/>
        <v>60214.399999999994</v>
      </c>
    </row>
    <row r="197" spans="1:12">
      <c r="A197" s="29">
        <v>294001</v>
      </c>
      <c r="B197" s="34" t="str">
        <f>IFERROR(VLOOKUP(A197,[5]PARTIDAS!$D$2:$E$132,2,FALSE),"-")</f>
        <v>Refacciones y accesorios menores de equipo de cómputo y tecnologías de la información</v>
      </c>
      <c r="C197" s="35">
        <v>52716</v>
      </c>
      <c r="D197" s="35">
        <v>501.4</v>
      </c>
      <c r="E197" s="35">
        <v>315.84000000000003</v>
      </c>
      <c r="F197" s="35">
        <v>52901.560000000005</v>
      </c>
      <c r="G197" s="35">
        <v>50355.83</v>
      </c>
      <c r="H197" s="35">
        <v>50355.83</v>
      </c>
      <c r="I197" s="35">
        <v>50355.83</v>
      </c>
      <c r="J197" s="4">
        <v>50355.83</v>
      </c>
      <c r="K197" s="20">
        <f t="shared" si="14"/>
        <v>0</v>
      </c>
      <c r="L197" s="43">
        <f t="shared" si="11"/>
        <v>307858.12000000005</v>
      </c>
    </row>
    <row r="198" spans="1:12" hidden="1">
      <c r="A198" s="29">
        <v>295001</v>
      </c>
      <c r="B198" s="34" t="str">
        <f>IFERROR(VLOOKUP(A198,[5]PARTIDAS!$D$2:$E$132,2,FALSE),"-")</f>
        <v>Refacciones y accesorios menores de equipo e instrumental médico y de laboratorio</v>
      </c>
      <c r="C198" s="35">
        <v>0</v>
      </c>
      <c r="D198" s="35">
        <v>0</v>
      </c>
      <c r="E198" s="35">
        <v>0</v>
      </c>
      <c r="F198" s="35">
        <v>0</v>
      </c>
      <c r="G198" s="35">
        <v>0</v>
      </c>
      <c r="H198" s="35">
        <v>0</v>
      </c>
      <c r="I198" s="35">
        <v>0</v>
      </c>
      <c r="J198" s="4">
        <v>0</v>
      </c>
      <c r="K198" s="20">
        <f t="shared" si="14"/>
        <v>0</v>
      </c>
      <c r="L198" s="43">
        <f t="shared" si="11"/>
        <v>0</v>
      </c>
    </row>
    <row r="199" spans="1:12" hidden="1">
      <c r="A199" s="29">
        <v>296001</v>
      </c>
      <c r="B199" s="34" t="str">
        <f>IFERROR(VLOOKUP(A199,[5]PARTIDAS!$D$2:$E$132,2,FALSE),"-")</f>
        <v>Refacciones</v>
      </c>
      <c r="C199" s="35">
        <v>0</v>
      </c>
      <c r="D199" s="35">
        <v>0</v>
      </c>
      <c r="E199" s="35">
        <v>0</v>
      </c>
      <c r="F199" s="35">
        <v>0</v>
      </c>
      <c r="G199" s="35">
        <v>0</v>
      </c>
      <c r="H199" s="35">
        <v>0</v>
      </c>
      <c r="I199" s="35">
        <v>0</v>
      </c>
      <c r="J199" s="4">
        <v>0</v>
      </c>
      <c r="K199" s="20">
        <f t="shared" si="14"/>
        <v>0</v>
      </c>
      <c r="L199" s="43">
        <f t="shared" si="11"/>
        <v>0</v>
      </c>
    </row>
    <row r="200" spans="1:12">
      <c r="A200" s="29">
        <v>298001</v>
      </c>
      <c r="B200" s="34" t="str">
        <f>IFERROR(VLOOKUP(A200,[5]PARTIDAS!$D$2:$E$132,2,FALSE),"-")</f>
        <v>Refacciones y accesorios menores de maquinaria y otros equipos</v>
      </c>
      <c r="C200" s="35">
        <v>220</v>
      </c>
      <c r="D200" s="35">
        <v>0</v>
      </c>
      <c r="E200" s="35">
        <v>0</v>
      </c>
      <c r="F200" s="35">
        <v>220</v>
      </c>
      <c r="G200" s="35">
        <v>192.66</v>
      </c>
      <c r="H200" s="35">
        <v>192.66</v>
      </c>
      <c r="I200" s="35">
        <v>192.66</v>
      </c>
      <c r="J200" s="4">
        <v>192.66</v>
      </c>
      <c r="K200" s="20">
        <f t="shared" si="14"/>
        <v>0</v>
      </c>
      <c r="L200" s="43">
        <f t="shared" si="11"/>
        <v>1210.6399999999999</v>
      </c>
    </row>
    <row r="201" spans="1:12">
      <c r="A201" s="29">
        <v>299001</v>
      </c>
      <c r="B201" s="34" t="str">
        <f>IFERROR(VLOOKUP(A201,[5]PARTIDAS!$D$2:$E$132,2,FALSE),"-")</f>
        <v>Refacciones y accesorios menores otros bienes muebles</v>
      </c>
      <c r="C201" s="35">
        <v>81622.5</v>
      </c>
      <c r="D201" s="35">
        <v>53975.200000000004</v>
      </c>
      <c r="E201" s="35">
        <v>15687.34</v>
      </c>
      <c r="F201" s="35">
        <v>119910.36000000002</v>
      </c>
      <c r="G201" s="35">
        <v>94520.53</v>
      </c>
      <c r="H201" s="35">
        <v>94520.53</v>
      </c>
      <c r="I201" s="35">
        <v>94520.53</v>
      </c>
      <c r="J201" s="4">
        <v>94520.53</v>
      </c>
      <c r="K201" s="20">
        <f t="shared" si="14"/>
        <v>0</v>
      </c>
      <c r="L201" s="43">
        <f t="shared" si="11"/>
        <v>649277.52000000014</v>
      </c>
    </row>
    <row r="202" spans="1:12" s="3" customFormat="1">
      <c r="A202" s="32" t="s">
        <v>30</v>
      </c>
      <c r="B202" s="33"/>
      <c r="C202" s="22">
        <v>2985080.33</v>
      </c>
      <c r="D202" s="22">
        <v>1018170.4699999999</v>
      </c>
      <c r="E202" s="22">
        <v>645429.07999999996</v>
      </c>
      <c r="F202" s="22">
        <v>3357821.72</v>
      </c>
      <c r="G202" s="22">
        <v>2553044.7400000007</v>
      </c>
      <c r="H202" s="22">
        <v>2553044.7400000007</v>
      </c>
      <c r="I202" s="22">
        <v>2553044.7400000007</v>
      </c>
      <c r="J202" s="22">
        <v>2553044.7400000007</v>
      </c>
      <c r="K202" s="22">
        <f t="shared" ref="K202" si="16">SUM(K203:K255)</f>
        <v>0</v>
      </c>
      <c r="L202" s="43">
        <f t="shared" si="11"/>
        <v>18218680.560000002</v>
      </c>
    </row>
    <row r="203" spans="1:12">
      <c r="A203" s="29">
        <v>311001</v>
      </c>
      <c r="B203" s="34" t="str">
        <f>IFERROR(VLOOKUP(A203,[5]PARTIDAS!$D$2:$E$132,2,FALSE),"-")</f>
        <v xml:space="preserve">Servicio de Energía Eléctrica </v>
      </c>
      <c r="C203" s="35">
        <v>407105</v>
      </c>
      <c r="D203" s="35">
        <v>400619.6999999999</v>
      </c>
      <c r="E203" s="35">
        <v>41664.959999999999</v>
      </c>
      <c r="F203" s="35">
        <v>766059.74</v>
      </c>
      <c r="G203" s="35">
        <v>339221.54000000004</v>
      </c>
      <c r="H203" s="35">
        <v>339221.54000000004</v>
      </c>
      <c r="I203" s="35">
        <v>339221.54000000004</v>
      </c>
      <c r="J203" s="4">
        <v>339221.54000000004</v>
      </c>
      <c r="K203" s="20">
        <f t="shared" si="14"/>
        <v>0</v>
      </c>
      <c r="L203" s="43">
        <f t="shared" si="11"/>
        <v>2972335.56</v>
      </c>
    </row>
    <row r="204" spans="1:12">
      <c r="A204" s="29">
        <v>312001</v>
      </c>
      <c r="B204" s="34" t="str">
        <f>IFERROR(VLOOKUP(A204,[5]PARTIDAS!$D$2:$E$132,2,FALSE),"-")</f>
        <v>Gas</v>
      </c>
      <c r="C204" s="35">
        <v>336</v>
      </c>
      <c r="D204" s="35">
        <v>96</v>
      </c>
      <c r="E204" s="35">
        <v>96</v>
      </c>
      <c r="F204" s="35">
        <v>336</v>
      </c>
      <c r="G204" s="35">
        <v>95.84</v>
      </c>
      <c r="H204" s="35">
        <v>95.84</v>
      </c>
      <c r="I204" s="35">
        <v>95.84</v>
      </c>
      <c r="J204" s="4">
        <v>95.84</v>
      </c>
      <c r="K204" s="20">
        <f t="shared" si="14"/>
        <v>0</v>
      </c>
      <c r="L204" s="43">
        <f t="shared" ref="L204:L267" si="17">SUM(C204:K204)</f>
        <v>1247.3599999999999</v>
      </c>
    </row>
    <row r="205" spans="1:12">
      <c r="A205" s="29">
        <v>313001</v>
      </c>
      <c r="B205" s="34" t="str">
        <f>IFERROR(VLOOKUP(A205,[5]PARTIDAS!$D$2:$E$132,2,FALSE),"-")</f>
        <v xml:space="preserve">Servicio de Agua </v>
      </c>
      <c r="C205" s="35">
        <v>38489</v>
      </c>
      <c r="D205" s="35">
        <v>0.04</v>
      </c>
      <c r="E205" s="35">
        <v>3748.6800000000003</v>
      </c>
      <c r="F205" s="35">
        <v>34740.36</v>
      </c>
      <c r="G205" s="35">
        <v>31394.840000000004</v>
      </c>
      <c r="H205" s="35">
        <v>31394.840000000004</v>
      </c>
      <c r="I205" s="35">
        <v>31394.840000000004</v>
      </c>
      <c r="J205" s="4">
        <v>31394.840000000004</v>
      </c>
      <c r="K205" s="20">
        <f t="shared" si="14"/>
        <v>0</v>
      </c>
      <c r="L205" s="43">
        <f t="shared" si="17"/>
        <v>202557.44</v>
      </c>
    </row>
    <row r="206" spans="1:12">
      <c r="A206" s="29">
        <v>314001</v>
      </c>
      <c r="B206" s="34" t="str">
        <f>IFERROR(VLOOKUP(A206,[5]PARTIDAS!$D$2:$E$132,2,FALSE),"-")</f>
        <v>Servicio Telefónico Tradicional</v>
      </c>
      <c r="C206" s="35">
        <v>28584</v>
      </c>
      <c r="D206" s="35">
        <v>4197.59</v>
      </c>
      <c r="E206" s="35">
        <v>197.59</v>
      </c>
      <c r="F206" s="35">
        <v>32583.999999999996</v>
      </c>
      <c r="G206" s="35">
        <v>32303.759999999998</v>
      </c>
      <c r="H206" s="35">
        <v>32303.759999999998</v>
      </c>
      <c r="I206" s="35">
        <v>32303.759999999998</v>
      </c>
      <c r="J206" s="4">
        <v>32303.759999999998</v>
      </c>
      <c r="K206" s="20">
        <f t="shared" si="14"/>
        <v>0</v>
      </c>
      <c r="L206" s="43">
        <f t="shared" si="17"/>
        <v>194778.22</v>
      </c>
    </row>
    <row r="207" spans="1:12">
      <c r="A207" s="29">
        <v>315001</v>
      </c>
      <c r="B207" s="34" t="str">
        <f>IFERROR(VLOOKUP(A207,[5]PARTIDAS!$D$2:$E$132,2,FALSE),"-")</f>
        <v>Telefonía Celular</v>
      </c>
      <c r="C207" s="35">
        <v>1600</v>
      </c>
      <c r="D207" s="35">
        <v>320</v>
      </c>
      <c r="E207" s="35">
        <v>0</v>
      </c>
      <c r="F207" s="35">
        <v>1920</v>
      </c>
      <c r="G207" s="35">
        <v>1920</v>
      </c>
      <c r="H207" s="35">
        <v>1920</v>
      </c>
      <c r="I207" s="35">
        <v>1920</v>
      </c>
      <c r="J207" s="4">
        <v>1920</v>
      </c>
      <c r="K207" s="20">
        <f t="shared" si="14"/>
        <v>0</v>
      </c>
      <c r="L207" s="43">
        <f t="shared" si="17"/>
        <v>11520</v>
      </c>
    </row>
    <row r="208" spans="1:12" hidden="1">
      <c r="A208" s="29">
        <v>316002</v>
      </c>
      <c r="B208" s="34" t="str">
        <f>IFERROR(VLOOKUP(A208,[5]PARTIDAS!$D$2:$E$132,2,FALSE),"-")</f>
        <v xml:space="preserve">Servicio de Radiolocalización </v>
      </c>
      <c r="C208" s="35">
        <v>0</v>
      </c>
      <c r="D208" s="35">
        <v>0</v>
      </c>
      <c r="E208" s="35">
        <v>0</v>
      </c>
      <c r="F208" s="35">
        <v>0</v>
      </c>
      <c r="G208" s="35">
        <v>0</v>
      </c>
      <c r="H208" s="35">
        <v>0</v>
      </c>
      <c r="I208" s="35">
        <v>0</v>
      </c>
      <c r="J208" s="4">
        <v>0</v>
      </c>
      <c r="K208" s="20">
        <f t="shared" si="14"/>
        <v>0</v>
      </c>
      <c r="L208" s="43">
        <f t="shared" si="17"/>
        <v>0</v>
      </c>
    </row>
    <row r="209" spans="1:12">
      <c r="A209" s="29">
        <v>316001</v>
      </c>
      <c r="B209" s="34" t="str">
        <f>IFERROR(VLOOKUP(A209,[5]PARTIDAS!$D$2:$E$132,2,FALSE),"-")</f>
        <v xml:space="preserve">Servicios de Telecomunicaciones </v>
      </c>
      <c r="C209" s="35">
        <v>206237</v>
      </c>
      <c r="D209" s="35">
        <v>0</v>
      </c>
      <c r="E209" s="35">
        <v>8040</v>
      </c>
      <c r="F209" s="35">
        <v>198197</v>
      </c>
      <c r="G209" s="35">
        <v>195140.03</v>
      </c>
      <c r="H209" s="35">
        <v>195140.03</v>
      </c>
      <c r="I209" s="35">
        <v>195140.03</v>
      </c>
      <c r="J209" s="4">
        <v>195140.03</v>
      </c>
      <c r="K209" s="20">
        <f t="shared" si="14"/>
        <v>0</v>
      </c>
      <c r="L209" s="43">
        <f t="shared" si="17"/>
        <v>1193034.1200000001</v>
      </c>
    </row>
    <row r="210" spans="1:12">
      <c r="A210" s="29">
        <v>318001</v>
      </c>
      <c r="B210" s="34" t="str">
        <f>IFERROR(VLOOKUP(A210,[5]PARTIDAS!$D$2:$E$132,2,FALSE),"-")</f>
        <v xml:space="preserve">Servicio Postal </v>
      </c>
      <c r="C210" s="35">
        <v>1458</v>
      </c>
      <c r="D210" s="35">
        <v>0</v>
      </c>
      <c r="E210" s="35">
        <v>200.2</v>
      </c>
      <c r="F210" s="35">
        <v>1257.8</v>
      </c>
      <c r="G210" s="35">
        <v>764.25</v>
      </c>
      <c r="H210" s="35">
        <v>764.25</v>
      </c>
      <c r="I210" s="35">
        <v>764.25</v>
      </c>
      <c r="J210" s="4">
        <v>764.25</v>
      </c>
      <c r="K210" s="20">
        <f t="shared" si="14"/>
        <v>0</v>
      </c>
      <c r="L210" s="43">
        <f t="shared" si="17"/>
        <v>5973</v>
      </c>
    </row>
    <row r="211" spans="1:12">
      <c r="A211" s="29">
        <v>323002</v>
      </c>
      <c r="B211" s="34" t="str">
        <f>IFERROR(VLOOKUP(A211,[5]PARTIDAS!$D$2:$E$132,2,FALSE),"-")</f>
        <v>Arrendamiento de Equipo de Fotocopiado</v>
      </c>
      <c r="C211" s="35">
        <v>165573</v>
      </c>
      <c r="D211" s="35">
        <v>7317.6</v>
      </c>
      <c r="E211" s="35">
        <v>21077.599999999999</v>
      </c>
      <c r="F211" s="35">
        <v>151813</v>
      </c>
      <c r="G211" s="35">
        <v>119261.82999999999</v>
      </c>
      <c r="H211" s="35">
        <v>119261.82999999999</v>
      </c>
      <c r="I211" s="35">
        <v>119261.82999999999</v>
      </c>
      <c r="J211" s="4">
        <v>119261.82999999999</v>
      </c>
      <c r="K211" s="20">
        <f t="shared" si="14"/>
        <v>0</v>
      </c>
      <c r="L211" s="43">
        <f t="shared" si="17"/>
        <v>822828.5199999999</v>
      </c>
    </row>
    <row r="212" spans="1:12">
      <c r="A212" s="29">
        <v>323003</v>
      </c>
      <c r="B212" s="34" t="str">
        <f>IFERROR(VLOOKUP(A212,[5]PARTIDAS!$D$2:$E$132,2,FALSE),"-")</f>
        <v>Arrendamiento de mobiliario y equipo</v>
      </c>
      <c r="C212" s="35">
        <v>1400</v>
      </c>
      <c r="D212" s="35">
        <v>0</v>
      </c>
      <c r="E212" s="35">
        <v>0</v>
      </c>
      <c r="F212" s="35">
        <v>1400</v>
      </c>
      <c r="G212" s="35">
        <v>1399.89</v>
      </c>
      <c r="H212" s="35">
        <v>1399.89</v>
      </c>
      <c r="I212" s="35">
        <v>1399.89</v>
      </c>
      <c r="J212" s="4">
        <v>1399.89</v>
      </c>
      <c r="K212" s="20">
        <f t="shared" si="14"/>
        <v>0</v>
      </c>
      <c r="L212" s="43">
        <f t="shared" si="17"/>
        <v>8399.5600000000013</v>
      </c>
    </row>
    <row r="213" spans="1:12" hidden="1">
      <c r="A213" s="29" t="s">
        <v>55</v>
      </c>
      <c r="B213" s="34" t="str">
        <f>IFERROR(VLOOKUP(A213,[5]PARTIDAS!$D$2:$E$132,2,FALSE),"-")</f>
        <v>-</v>
      </c>
      <c r="C213" s="35">
        <v>0</v>
      </c>
      <c r="D213" s="35">
        <v>0</v>
      </c>
      <c r="E213" s="35">
        <v>0</v>
      </c>
      <c r="F213" s="35">
        <v>0</v>
      </c>
      <c r="G213" s="35">
        <v>0</v>
      </c>
      <c r="H213" s="35">
        <v>0</v>
      </c>
      <c r="I213" s="35">
        <v>0</v>
      </c>
      <c r="J213" s="4">
        <v>0</v>
      </c>
      <c r="K213" s="20">
        <f t="shared" si="14"/>
        <v>0</v>
      </c>
      <c r="L213" s="43">
        <f t="shared" si="17"/>
        <v>0</v>
      </c>
    </row>
    <row r="214" spans="1:12" hidden="1">
      <c r="A214" s="29">
        <v>325001</v>
      </c>
      <c r="B214" s="34" t="str">
        <f>IFERROR(VLOOKUP(A214,[5]PARTIDAS!$D$2:$E$132,2,FALSE),"-")</f>
        <v>Servicios de arrendamiento de vehículos y equipo de transporte.</v>
      </c>
      <c r="C214" s="35">
        <v>0</v>
      </c>
      <c r="D214" s="35">
        <v>0</v>
      </c>
      <c r="E214" s="35">
        <v>0</v>
      </c>
      <c r="F214" s="35">
        <v>0</v>
      </c>
      <c r="G214" s="35">
        <v>0</v>
      </c>
      <c r="H214" s="35">
        <v>0</v>
      </c>
      <c r="I214" s="35">
        <v>0</v>
      </c>
      <c r="J214" s="4">
        <v>0</v>
      </c>
      <c r="K214" s="20">
        <f t="shared" si="14"/>
        <v>0</v>
      </c>
      <c r="L214" s="43">
        <f t="shared" si="17"/>
        <v>0</v>
      </c>
    </row>
    <row r="215" spans="1:12" hidden="1">
      <c r="A215" s="29">
        <v>326001</v>
      </c>
      <c r="B215" s="34" t="str">
        <f>IFERROR(VLOOKUP(A215,[5]PARTIDAS!$D$2:$E$132,2,FALSE),"-")</f>
        <v>Arrendamiento de Maquinaria y Equipo</v>
      </c>
      <c r="C215" s="35">
        <v>0</v>
      </c>
      <c r="D215" s="35">
        <v>0</v>
      </c>
      <c r="E215" s="35">
        <v>0</v>
      </c>
      <c r="F215" s="35">
        <v>0</v>
      </c>
      <c r="G215" s="35">
        <v>0</v>
      </c>
      <c r="H215" s="35">
        <v>0</v>
      </c>
      <c r="I215" s="35">
        <v>0</v>
      </c>
      <c r="J215" s="4">
        <v>0</v>
      </c>
      <c r="K215" s="20">
        <f t="shared" si="14"/>
        <v>0</v>
      </c>
      <c r="L215" s="43">
        <f t="shared" si="17"/>
        <v>0</v>
      </c>
    </row>
    <row r="216" spans="1:12">
      <c r="A216" s="29">
        <v>327001</v>
      </c>
      <c r="B216" s="34" t="str">
        <f>IFERROR(VLOOKUP(A216,[5]PARTIDAS!$D$2:$E$132,2,FALSE),"-")</f>
        <v>Arrendamiento de activos intangibles</v>
      </c>
      <c r="C216" s="35">
        <v>52536</v>
      </c>
      <c r="D216" s="35">
        <v>4000</v>
      </c>
      <c r="E216" s="35">
        <v>21599.22</v>
      </c>
      <c r="F216" s="35">
        <v>34936.78</v>
      </c>
      <c r="G216" s="35">
        <v>27840</v>
      </c>
      <c r="H216" s="35">
        <v>27840</v>
      </c>
      <c r="I216" s="35">
        <v>27840</v>
      </c>
      <c r="J216" s="4">
        <v>27840</v>
      </c>
      <c r="K216" s="20">
        <f t="shared" si="14"/>
        <v>0</v>
      </c>
      <c r="L216" s="43">
        <f t="shared" si="17"/>
        <v>224432</v>
      </c>
    </row>
    <row r="217" spans="1:12" hidden="1">
      <c r="A217" s="29">
        <v>329001</v>
      </c>
      <c r="B217" s="34" t="str">
        <f>IFERROR(VLOOKUP(A217,[5]PARTIDAS!$D$2:$E$132,2,FALSE),"-")</f>
        <v>Otros arrendamientos</v>
      </c>
      <c r="C217" s="35">
        <v>0</v>
      </c>
      <c r="D217" s="35">
        <v>0</v>
      </c>
      <c r="E217" s="35">
        <v>0</v>
      </c>
      <c r="F217" s="35">
        <v>0</v>
      </c>
      <c r="G217" s="35">
        <v>0</v>
      </c>
      <c r="H217" s="35">
        <v>0</v>
      </c>
      <c r="I217" s="35">
        <v>0</v>
      </c>
      <c r="J217" s="4">
        <v>0</v>
      </c>
      <c r="K217" s="20">
        <f t="shared" si="14"/>
        <v>0</v>
      </c>
      <c r="L217" s="43">
        <f t="shared" si="17"/>
        <v>0</v>
      </c>
    </row>
    <row r="218" spans="1:12">
      <c r="A218" s="29">
        <v>331002</v>
      </c>
      <c r="B218" s="34" t="str">
        <f>IFERROR(VLOOKUP(A218,[5]PARTIDAS!$D$2:$E$132,2,FALSE),"-")</f>
        <v>Servicios de contabilidad, auditoría y servicios relacionados</v>
      </c>
      <c r="C218" s="35">
        <v>49651</v>
      </c>
      <c r="D218" s="35">
        <v>6000</v>
      </c>
      <c r="E218" s="35">
        <v>12336</v>
      </c>
      <c r="F218" s="35">
        <v>43315</v>
      </c>
      <c r="G218" s="35">
        <v>41026.79</v>
      </c>
      <c r="H218" s="35">
        <v>41026.79</v>
      </c>
      <c r="I218" s="35">
        <v>41026.79</v>
      </c>
      <c r="J218" s="4">
        <v>41026.79</v>
      </c>
      <c r="K218" s="20">
        <f t="shared" si="14"/>
        <v>0</v>
      </c>
      <c r="L218" s="43">
        <f t="shared" si="17"/>
        <v>275409.16000000003</v>
      </c>
    </row>
    <row r="219" spans="1:12">
      <c r="A219" s="29">
        <v>332001</v>
      </c>
      <c r="B219" s="34" t="str">
        <f>IFERROR(VLOOKUP(A219,[5]PARTIDAS!$D$2:$E$132,2,FALSE),"-")</f>
        <v>Servicios de diseño, arquitectura, ingeniería y actividades relacionadas</v>
      </c>
      <c r="C219" s="35">
        <v>11571</v>
      </c>
      <c r="D219" s="35">
        <v>0</v>
      </c>
      <c r="E219" s="35">
        <v>0.4</v>
      </c>
      <c r="F219" s="35">
        <v>11570.6</v>
      </c>
      <c r="G219" s="35">
        <v>11570.6</v>
      </c>
      <c r="H219" s="35">
        <v>11570.6</v>
      </c>
      <c r="I219" s="35">
        <v>11570.6</v>
      </c>
      <c r="J219" s="4">
        <v>11570.6</v>
      </c>
      <c r="K219" s="20">
        <f t="shared" si="14"/>
        <v>0</v>
      </c>
      <c r="L219" s="43">
        <f t="shared" si="17"/>
        <v>69424.399999999994</v>
      </c>
    </row>
    <row r="220" spans="1:12">
      <c r="A220" s="29">
        <v>333001</v>
      </c>
      <c r="B220" s="34" t="str">
        <f>IFERROR(VLOOKUP(A220,[5]PARTIDAS!$D$2:$E$132,2,FALSE),"-")</f>
        <v xml:space="preserve">Servicios de informática </v>
      </c>
      <c r="C220" s="35">
        <v>4830</v>
      </c>
      <c r="D220" s="35">
        <v>4000</v>
      </c>
      <c r="E220" s="35">
        <v>80</v>
      </c>
      <c r="F220" s="35">
        <v>8750</v>
      </c>
      <c r="G220" s="35">
        <v>5822.4</v>
      </c>
      <c r="H220" s="35">
        <v>5822.4</v>
      </c>
      <c r="I220" s="35">
        <v>5822.4</v>
      </c>
      <c r="J220" s="4">
        <v>5822.4</v>
      </c>
      <c r="K220" s="20">
        <f t="shared" si="14"/>
        <v>0</v>
      </c>
      <c r="L220" s="43">
        <f t="shared" si="17"/>
        <v>40949.600000000006</v>
      </c>
    </row>
    <row r="221" spans="1:12" hidden="1">
      <c r="A221" s="29" t="s">
        <v>55</v>
      </c>
      <c r="B221" s="34" t="str">
        <f>IFERROR(VLOOKUP(A221,[5]PARTIDAS!$D$2:$E$132,2,FALSE),"-")</f>
        <v>-</v>
      </c>
      <c r="C221" s="35">
        <v>0</v>
      </c>
      <c r="D221" s="35">
        <v>0</v>
      </c>
      <c r="E221" s="35">
        <v>0</v>
      </c>
      <c r="F221" s="35">
        <v>0</v>
      </c>
      <c r="G221" s="35">
        <v>0</v>
      </c>
      <c r="H221" s="35">
        <v>0</v>
      </c>
      <c r="I221" s="35">
        <v>0</v>
      </c>
      <c r="J221" s="4">
        <v>0</v>
      </c>
      <c r="K221" s="20">
        <f t="shared" si="14"/>
        <v>0</v>
      </c>
      <c r="L221" s="43">
        <f t="shared" si="17"/>
        <v>0</v>
      </c>
    </row>
    <row r="222" spans="1:12">
      <c r="A222" s="29">
        <v>334001</v>
      </c>
      <c r="B222" s="34" t="str">
        <f>IFERROR(VLOOKUP(A222,[5]PARTIDAS!$D$2:$E$132,2,FALSE),"-")</f>
        <v>Capacitación</v>
      </c>
      <c r="C222" s="35">
        <v>77440</v>
      </c>
      <c r="D222" s="35">
        <v>148169.24</v>
      </c>
      <c r="E222" s="35">
        <v>152326.68</v>
      </c>
      <c r="F222" s="35">
        <v>73282.559999999998</v>
      </c>
      <c r="G222" s="35">
        <v>12529.199999999999</v>
      </c>
      <c r="H222" s="35">
        <v>12529.199999999999</v>
      </c>
      <c r="I222" s="35">
        <v>12529.199999999999</v>
      </c>
      <c r="J222" s="4">
        <v>12529.199999999999</v>
      </c>
      <c r="K222" s="20">
        <f t="shared" si="14"/>
        <v>0</v>
      </c>
      <c r="L222" s="43">
        <f t="shared" si="17"/>
        <v>501335.28</v>
      </c>
    </row>
    <row r="223" spans="1:12" hidden="1">
      <c r="A223" s="29">
        <v>335001</v>
      </c>
      <c r="B223" s="34" t="str">
        <f>IFERROR(VLOOKUP(A223,[5]PARTIDAS!$D$2:$E$132,2,FALSE),"-")</f>
        <v>Servicios de investigación científica y desarrollo</v>
      </c>
      <c r="C223" s="35">
        <v>0</v>
      </c>
      <c r="D223" s="35">
        <v>0</v>
      </c>
      <c r="E223" s="35">
        <v>0</v>
      </c>
      <c r="F223" s="35">
        <v>0</v>
      </c>
      <c r="G223" s="35">
        <v>0</v>
      </c>
      <c r="H223" s="35">
        <v>0</v>
      </c>
      <c r="I223" s="35">
        <v>0</v>
      </c>
      <c r="J223" s="4">
        <v>0</v>
      </c>
      <c r="K223" s="20">
        <f t="shared" si="14"/>
        <v>0</v>
      </c>
      <c r="L223" s="43">
        <f t="shared" si="17"/>
        <v>0</v>
      </c>
    </row>
    <row r="224" spans="1:12">
      <c r="A224" s="29">
        <v>336001</v>
      </c>
      <c r="B224" s="34" t="str">
        <f>IFERROR(VLOOKUP(A224,[5]PARTIDAS!$D$2:$E$132,2,FALSE),"-")</f>
        <v>Servicios de apoyo administrativo, fotocopiado e impresión</v>
      </c>
      <c r="C224" s="35">
        <v>20343</v>
      </c>
      <c r="D224" s="35">
        <v>1904</v>
      </c>
      <c r="E224" s="35">
        <v>51.98</v>
      </c>
      <c r="F224" s="35">
        <v>22195.02</v>
      </c>
      <c r="G224" s="35">
        <v>19178.89</v>
      </c>
      <c r="H224" s="35">
        <v>19178.89</v>
      </c>
      <c r="I224" s="35">
        <v>19178.89</v>
      </c>
      <c r="J224" s="4">
        <v>19178.89</v>
      </c>
      <c r="K224" s="20">
        <f t="shared" si="14"/>
        <v>0</v>
      </c>
      <c r="L224" s="43">
        <f t="shared" si="17"/>
        <v>121209.56</v>
      </c>
    </row>
    <row r="225" spans="1:12" hidden="1">
      <c r="A225" s="29" t="s">
        <v>55</v>
      </c>
      <c r="B225" s="34" t="str">
        <f>IFERROR(VLOOKUP(A225,[5]PARTIDAS!$D$2:$E$132,2,FALSE),"-")</f>
        <v>-</v>
      </c>
      <c r="C225" s="35">
        <v>0</v>
      </c>
      <c r="D225" s="35">
        <v>0</v>
      </c>
      <c r="E225" s="35">
        <v>0</v>
      </c>
      <c r="F225" s="35">
        <v>0</v>
      </c>
      <c r="G225" s="35">
        <v>0</v>
      </c>
      <c r="H225" s="35">
        <v>0</v>
      </c>
      <c r="I225" s="35">
        <v>0</v>
      </c>
      <c r="J225" s="4">
        <v>0</v>
      </c>
      <c r="K225" s="20">
        <f t="shared" si="14"/>
        <v>0</v>
      </c>
      <c r="L225" s="43">
        <f t="shared" si="17"/>
        <v>0</v>
      </c>
    </row>
    <row r="226" spans="1:12">
      <c r="A226" s="29">
        <v>336002</v>
      </c>
      <c r="B226" s="34" t="str">
        <f>IFERROR(VLOOKUP(A226,[5]PARTIDAS!$D$2:$E$132,2,FALSE),"-")</f>
        <v>Formas valoradas</v>
      </c>
      <c r="C226" s="35">
        <v>66322</v>
      </c>
      <c r="D226" s="35">
        <v>0</v>
      </c>
      <c r="E226" s="35">
        <v>0</v>
      </c>
      <c r="F226" s="35">
        <v>66322</v>
      </c>
      <c r="G226" s="35">
        <v>64426.400000000001</v>
      </c>
      <c r="H226" s="35">
        <v>64426.400000000001</v>
      </c>
      <c r="I226" s="35">
        <v>64426.400000000001</v>
      </c>
      <c r="J226" s="4">
        <v>64426.400000000001</v>
      </c>
      <c r="K226" s="20">
        <f t="shared" si="14"/>
        <v>0</v>
      </c>
      <c r="L226" s="43">
        <f t="shared" si="17"/>
        <v>390349.60000000003</v>
      </c>
    </row>
    <row r="227" spans="1:12">
      <c r="A227" s="29">
        <v>338001</v>
      </c>
      <c r="B227" s="34" t="str">
        <f>IFERROR(VLOOKUP(A227,[5]PARTIDAS!$D$2:$E$132,2,FALSE),"-")</f>
        <v>Servicios de Vigilancia</v>
      </c>
      <c r="C227" s="35">
        <v>128568</v>
      </c>
      <c r="D227" s="35">
        <v>2.8800000000000003</v>
      </c>
      <c r="E227" s="35">
        <v>0</v>
      </c>
      <c r="F227" s="35">
        <v>128570.88</v>
      </c>
      <c r="G227" s="35">
        <v>128570.88</v>
      </c>
      <c r="H227" s="35">
        <v>128570.88</v>
      </c>
      <c r="I227" s="35">
        <v>128570.88</v>
      </c>
      <c r="J227" s="4">
        <v>128570.88</v>
      </c>
      <c r="K227" s="20">
        <f t="shared" si="14"/>
        <v>0</v>
      </c>
      <c r="L227" s="43">
        <f t="shared" si="17"/>
        <v>771425.28000000003</v>
      </c>
    </row>
    <row r="228" spans="1:12" hidden="1">
      <c r="A228" s="29">
        <v>341001</v>
      </c>
      <c r="B228" s="34" t="str">
        <f>IFERROR(VLOOKUP(A228,[5]PARTIDAS!$D$2:$E$132,2,FALSE),"-")</f>
        <v>Intereses, Descuentos, y otros Servicios Bancarios</v>
      </c>
      <c r="C228" s="35">
        <v>0</v>
      </c>
      <c r="D228" s="35">
        <v>0</v>
      </c>
      <c r="E228" s="35">
        <v>0</v>
      </c>
      <c r="F228" s="35">
        <v>0</v>
      </c>
      <c r="G228" s="35">
        <v>0</v>
      </c>
      <c r="H228" s="35">
        <v>0</v>
      </c>
      <c r="I228" s="35">
        <v>0</v>
      </c>
      <c r="J228" s="4">
        <v>0</v>
      </c>
      <c r="K228" s="20">
        <f t="shared" si="14"/>
        <v>0</v>
      </c>
      <c r="L228" s="43">
        <f t="shared" si="17"/>
        <v>0</v>
      </c>
    </row>
    <row r="229" spans="1:12" hidden="1">
      <c r="A229" s="29">
        <v>344001</v>
      </c>
      <c r="B229" s="34" t="str">
        <f>IFERROR(VLOOKUP(A229,[5]PARTIDAS!$D$2:$E$132,2,FALSE),"-")</f>
        <v>Seguros de responsabilidad patrimonial y fianzas</v>
      </c>
      <c r="C229" s="35">
        <v>0</v>
      </c>
      <c r="D229" s="35">
        <v>0</v>
      </c>
      <c r="E229" s="35">
        <v>0</v>
      </c>
      <c r="F229" s="35">
        <v>0</v>
      </c>
      <c r="G229" s="35">
        <v>0</v>
      </c>
      <c r="H229" s="35">
        <v>0</v>
      </c>
      <c r="I229" s="35">
        <v>0</v>
      </c>
      <c r="J229" s="4">
        <v>0</v>
      </c>
      <c r="K229" s="20">
        <f t="shared" si="14"/>
        <v>0</v>
      </c>
      <c r="L229" s="43">
        <f t="shared" si="17"/>
        <v>0</v>
      </c>
    </row>
    <row r="230" spans="1:12">
      <c r="A230" s="29">
        <v>345001</v>
      </c>
      <c r="B230" s="34" t="str">
        <f>IFERROR(VLOOKUP(A230,[5]PARTIDAS!$D$2:$E$132,2,FALSE),"-")</f>
        <v>Seguros</v>
      </c>
      <c r="C230" s="35">
        <v>161976</v>
      </c>
      <c r="D230" s="35">
        <v>0.08</v>
      </c>
      <c r="E230" s="35">
        <v>0</v>
      </c>
      <c r="F230" s="35">
        <v>161976.07999999999</v>
      </c>
      <c r="G230" s="35">
        <v>161976.07999999999</v>
      </c>
      <c r="H230" s="35">
        <v>161976.07999999999</v>
      </c>
      <c r="I230" s="35">
        <v>161976.07999999999</v>
      </c>
      <c r="J230" s="4">
        <v>161976.07999999999</v>
      </c>
      <c r="K230" s="20">
        <f t="shared" si="14"/>
        <v>0</v>
      </c>
      <c r="L230" s="43">
        <f t="shared" si="17"/>
        <v>971856.47999999986</v>
      </c>
    </row>
    <row r="231" spans="1:12" hidden="1">
      <c r="A231" s="29">
        <v>347001</v>
      </c>
      <c r="B231" s="34" t="str">
        <f>IFERROR(VLOOKUP(A231,[5]PARTIDAS!$D$2:$E$132,2,FALSE),"-")</f>
        <v>Fletes y Maniobras</v>
      </c>
      <c r="C231" s="35">
        <v>0</v>
      </c>
      <c r="D231" s="35">
        <v>0</v>
      </c>
      <c r="E231" s="35">
        <v>0</v>
      </c>
      <c r="F231" s="35">
        <v>0</v>
      </c>
      <c r="G231" s="35">
        <v>0</v>
      </c>
      <c r="H231" s="35">
        <v>0</v>
      </c>
      <c r="I231" s="35">
        <v>0</v>
      </c>
      <c r="J231" s="4">
        <v>0</v>
      </c>
      <c r="K231" s="20">
        <f t="shared" si="14"/>
        <v>0</v>
      </c>
      <c r="L231" s="43">
        <f t="shared" si="17"/>
        <v>0</v>
      </c>
    </row>
    <row r="232" spans="1:12">
      <c r="A232" s="29">
        <v>351001</v>
      </c>
      <c r="B232" s="34" t="str">
        <f>IFERROR(VLOOKUP(A232,[5]PARTIDAS!$D$2:$E$132,2,FALSE),"-")</f>
        <v>Conservación y mantenimiento menor de inmuebles</v>
      </c>
      <c r="C232" s="35">
        <v>8256</v>
      </c>
      <c r="D232" s="35">
        <v>51803.14</v>
      </c>
      <c r="E232" s="35">
        <v>2304</v>
      </c>
      <c r="F232" s="35">
        <v>57755.14</v>
      </c>
      <c r="G232" s="35">
        <v>57755.140000000007</v>
      </c>
      <c r="H232" s="35">
        <v>57755.140000000007</v>
      </c>
      <c r="I232" s="35">
        <v>57755.140000000007</v>
      </c>
      <c r="J232" s="4">
        <v>57755.140000000007</v>
      </c>
      <c r="K232" s="20">
        <f t="shared" si="14"/>
        <v>0</v>
      </c>
      <c r="L232" s="43">
        <f t="shared" si="17"/>
        <v>351138.84</v>
      </c>
    </row>
    <row r="233" spans="1:12">
      <c r="A233" s="29">
        <v>352001</v>
      </c>
      <c r="B233" s="34" t="str">
        <f>IFERROR(VLOOKUP(A233,[5]PARTIDAS!$D$2:$E$132,2,FALSE),"-")</f>
        <v>Mantenimiento de Mobiliario y Equipo de Administración</v>
      </c>
      <c r="C233" s="35">
        <v>25682</v>
      </c>
      <c r="D233" s="35">
        <v>0</v>
      </c>
      <c r="E233" s="35">
        <v>10600.8</v>
      </c>
      <c r="F233" s="35">
        <v>15081.2</v>
      </c>
      <c r="G233" s="35">
        <v>12748.86</v>
      </c>
      <c r="H233" s="35">
        <v>12748.86</v>
      </c>
      <c r="I233" s="35">
        <v>12748.86</v>
      </c>
      <c r="J233" s="4">
        <v>12748.86</v>
      </c>
      <c r="K233" s="20">
        <f t="shared" si="14"/>
        <v>0</v>
      </c>
      <c r="L233" s="43">
        <f t="shared" si="17"/>
        <v>102359.44</v>
      </c>
    </row>
    <row r="234" spans="1:12">
      <c r="A234" s="29">
        <v>353001</v>
      </c>
      <c r="B234" s="34" t="str">
        <f>IFERROR(VLOOKUP(A234,[5]PARTIDAS!$D$2:$E$132,2,FALSE),"-")</f>
        <v>Mantenimiento de bienes informáticos</v>
      </c>
      <c r="C234" s="35">
        <v>794</v>
      </c>
      <c r="D234" s="35">
        <v>0</v>
      </c>
      <c r="E234" s="35">
        <v>0</v>
      </c>
      <c r="F234" s="35">
        <v>794</v>
      </c>
      <c r="G234" s="35">
        <v>394.4</v>
      </c>
      <c r="H234" s="35">
        <v>394.4</v>
      </c>
      <c r="I234" s="35">
        <v>394.4</v>
      </c>
      <c r="J234" s="4">
        <v>394.4</v>
      </c>
      <c r="K234" s="20">
        <f t="shared" si="14"/>
        <v>0</v>
      </c>
      <c r="L234" s="43">
        <f t="shared" si="17"/>
        <v>3165.6000000000004</v>
      </c>
    </row>
    <row r="235" spans="1:12">
      <c r="A235" s="29">
        <v>355001</v>
      </c>
      <c r="B235" s="34" t="str">
        <f>IFERROR(VLOOKUP(A235,[5]PARTIDAS!$D$2:$E$132,2,FALSE),"-")</f>
        <v xml:space="preserve">Mantenimiento de Vehículos </v>
      </c>
      <c r="C235" s="35">
        <v>121976</v>
      </c>
      <c r="D235" s="35">
        <v>1349.47</v>
      </c>
      <c r="E235" s="35">
        <v>7120</v>
      </c>
      <c r="F235" s="35">
        <v>116205.47</v>
      </c>
      <c r="G235" s="35">
        <v>116205.47</v>
      </c>
      <c r="H235" s="35">
        <v>116205.47</v>
      </c>
      <c r="I235" s="35">
        <v>116205.47</v>
      </c>
      <c r="J235" s="4">
        <v>116205.47</v>
      </c>
      <c r="K235" s="20">
        <f t="shared" si="14"/>
        <v>0</v>
      </c>
      <c r="L235" s="43">
        <f t="shared" si="17"/>
        <v>711472.82</v>
      </c>
    </row>
    <row r="236" spans="1:12">
      <c r="A236" s="29">
        <v>355002</v>
      </c>
      <c r="B236" s="34" t="str">
        <f>IFERROR(VLOOKUP(A236,[5]PARTIDAS!$D$2:$E$132,2,FALSE),"-")</f>
        <v>Reparación Mayor de Vehículos</v>
      </c>
      <c r="C236" s="35">
        <v>30000</v>
      </c>
      <c r="D236" s="35">
        <v>0</v>
      </c>
      <c r="E236" s="35">
        <v>0</v>
      </c>
      <c r="F236" s="35">
        <v>30000</v>
      </c>
      <c r="G236" s="35">
        <v>0</v>
      </c>
      <c r="H236" s="35">
        <v>0</v>
      </c>
      <c r="I236" s="35">
        <v>0</v>
      </c>
      <c r="J236" s="4">
        <v>0</v>
      </c>
      <c r="K236" s="20">
        <f t="shared" si="14"/>
        <v>0</v>
      </c>
      <c r="L236" s="43">
        <f t="shared" si="17"/>
        <v>60000</v>
      </c>
    </row>
    <row r="237" spans="1:12">
      <c r="A237" s="29">
        <v>357001</v>
      </c>
      <c r="B237" s="34" t="str">
        <f>IFERROR(VLOOKUP(A237,[5]PARTIDAS!$D$2:$E$132,2,FALSE),"-")</f>
        <v>Mantenimiento de Maquinaria y Equipo</v>
      </c>
      <c r="C237" s="35">
        <v>27368</v>
      </c>
      <c r="D237" s="35">
        <v>22440</v>
      </c>
      <c r="E237" s="35">
        <v>29345.289999999997</v>
      </c>
      <c r="F237" s="35">
        <v>20462.710000000003</v>
      </c>
      <c r="G237" s="35">
        <v>16404.009999999998</v>
      </c>
      <c r="H237" s="35">
        <v>16404.009999999998</v>
      </c>
      <c r="I237" s="35">
        <v>16404.009999999998</v>
      </c>
      <c r="J237" s="4">
        <v>16404.009999999998</v>
      </c>
      <c r="K237" s="20">
        <f t="shared" si="14"/>
        <v>0</v>
      </c>
      <c r="L237" s="43">
        <f t="shared" si="17"/>
        <v>165232.04</v>
      </c>
    </row>
    <row r="238" spans="1:12">
      <c r="A238" s="29">
        <v>357002</v>
      </c>
      <c r="B238" s="34" t="str">
        <f>IFERROR(VLOOKUP(A238,[5]PARTIDAS!$D$2:$E$132,2,FALSE),"-")</f>
        <v>Mantenimiento e Instalación de Equipos y Herramientas para Suministro de Agua</v>
      </c>
      <c r="C238" s="35">
        <v>800</v>
      </c>
      <c r="D238" s="35">
        <v>0</v>
      </c>
      <c r="E238" s="35">
        <v>800</v>
      </c>
      <c r="F238" s="35">
        <v>0</v>
      </c>
      <c r="G238" s="35">
        <v>0</v>
      </c>
      <c r="H238" s="35">
        <v>0</v>
      </c>
      <c r="I238" s="35">
        <v>0</v>
      </c>
      <c r="J238" s="4">
        <v>0</v>
      </c>
      <c r="K238" s="20">
        <f t="shared" si="14"/>
        <v>0</v>
      </c>
      <c r="L238" s="43">
        <f t="shared" si="17"/>
        <v>1600</v>
      </c>
    </row>
    <row r="239" spans="1:12">
      <c r="A239" s="29">
        <v>357003</v>
      </c>
      <c r="B239" s="34" t="str">
        <f>IFERROR(VLOOKUP(A239,[5]PARTIDAS!$D$2:$E$132,2,FALSE),"-")</f>
        <v>Mantenimiento de Señalizaciones</v>
      </c>
      <c r="C239" s="35">
        <v>2400</v>
      </c>
      <c r="D239" s="35">
        <v>0</v>
      </c>
      <c r="E239" s="35">
        <v>0</v>
      </c>
      <c r="F239" s="35">
        <v>2400</v>
      </c>
      <c r="G239" s="35">
        <v>1169.28</v>
      </c>
      <c r="H239" s="35">
        <v>1169.28</v>
      </c>
      <c r="I239" s="35">
        <v>1169.28</v>
      </c>
      <c r="J239" s="4">
        <v>1169.28</v>
      </c>
      <c r="K239" s="20">
        <f t="shared" si="14"/>
        <v>0</v>
      </c>
      <c r="L239" s="43">
        <f t="shared" si="17"/>
        <v>9477.1200000000008</v>
      </c>
    </row>
    <row r="240" spans="1:12">
      <c r="A240" s="29">
        <v>358001</v>
      </c>
      <c r="B240" s="34" t="str">
        <f>IFERROR(VLOOKUP(A240,[5]PARTIDAS!$D$2:$E$132,2,FALSE),"-")</f>
        <v>Servicio de Lavandería Limpieza y Fumigación</v>
      </c>
      <c r="C240" s="35">
        <v>51272</v>
      </c>
      <c r="D240" s="35">
        <v>24.32</v>
      </c>
      <c r="E240" s="35">
        <v>0</v>
      </c>
      <c r="F240" s="35">
        <v>51296.32</v>
      </c>
      <c r="G240" s="35">
        <v>51129.380000000005</v>
      </c>
      <c r="H240" s="35">
        <v>51129.380000000005</v>
      </c>
      <c r="I240" s="35">
        <v>51129.380000000005</v>
      </c>
      <c r="J240" s="4">
        <v>51129.380000000005</v>
      </c>
      <c r="K240" s="20">
        <f t="shared" si="14"/>
        <v>0</v>
      </c>
      <c r="L240" s="43">
        <f t="shared" si="17"/>
        <v>307110.16000000003</v>
      </c>
    </row>
    <row r="241" spans="1:12">
      <c r="A241" s="29">
        <v>359001</v>
      </c>
      <c r="B241" s="34" t="str">
        <f>IFERROR(VLOOKUP(A241,[5]PARTIDAS!$D$2:$E$132,2,FALSE),"-")</f>
        <v>Servicios de jardinería y fumigación</v>
      </c>
      <c r="C241" s="35">
        <v>25409</v>
      </c>
      <c r="D241" s="35">
        <v>0.12</v>
      </c>
      <c r="E241" s="35">
        <v>2216</v>
      </c>
      <c r="F241" s="35">
        <v>23193.119999999999</v>
      </c>
      <c r="G241" s="35">
        <v>20373.12</v>
      </c>
      <c r="H241" s="35">
        <v>20373.12</v>
      </c>
      <c r="I241" s="35">
        <v>20373.12</v>
      </c>
      <c r="J241" s="4">
        <v>20373.12</v>
      </c>
      <c r="K241" s="20">
        <f t="shared" si="14"/>
        <v>0</v>
      </c>
      <c r="L241" s="43">
        <f t="shared" si="17"/>
        <v>132310.72</v>
      </c>
    </row>
    <row r="242" spans="1:12">
      <c r="A242" s="29">
        <v>361002</v>
      </c>
      <c r="B242" s="34" t="str">
        <f>IFERROR(VLOOKUP(A242,[5]PARTIDAS!$D$2:$E$132,2,FALSE),"-")</f>
        <v>Impresiones y Publicaciones Oficiales</v>
      </c>
      <c r="C242" s="35">
        <v>14773</v>
      </c>
      <c r="D242" s="35">
        <v>29550.399999999998</v>
      </c>
      <c r="E242" s="35">
        <v>27086.400000000001</v>
      </c>
      <c r="F242" s="35">
        <v>17236.999999999993</v>
      </c>
      <c r="G242" s="35">
        <v>17236.8</v>
      </c>
      <c r="H242" s="35">
        <v>17236.8</v>
      </c>
      <c r="I242" s="35">
        <v>17236.8</v>
      </c>
      <c r="J242" s="4">
        <v>17236.8</v>
      </c>
      <c r="K242" s="20">
        <f t="shared" si="14"/>
        <v>0</v>
      </c>
      <c r="L242" s="43">
        <f t="shared" si="17"/>
        <v>157593.99999999997</v>
      </c>
    </row>
    <row r="243" spans="1:12">
      <c r="A243" s="29">
        <v>362001</v>
      </c>
      <c r="B243" s="34" t="str">
        <f>IFERROR(VLOOKUP(A243,[5]PARTIDAS!$D$2:$E$132,2,FALSE),"-")</f>
        <v>Difusión por radio, televisión y otros medios de mensajes comerciales para promover la venta de bienes o servicios</v>
      </c>
      <c r="C243" s="35">
        <v>365781</v>
      </c>
      <c r="D243" s="35">
        <v>198759.48</v>
      </c>
      <c r="E243" s="35">
        <v>196823.46000000002</v>
      </c>
      <c r="F243" s="35">
        <v>367717.01999999996</v>
      </c>
      <c r="G243" s="35">
        <v>354388.82</v>
      </c>
      <c r="H243" s="35">
        <v>354388.82</v>
      </c>
      <c r="I243" s="35">
        <v>354388.82</v>
      </c>
      <c r="J243" s="4">
        <v>354388.82</v>
      </c>
      <c r="K243" s="20">
        <f t="shared" si="14"/>
        <v>0</v>
      </c>
      <c r="L243" s="43">
        <f t="shared" si="17"/>
        <v>2546636.2399999998</v>
      </c>
    </row>
    <row r="244" spans="1:12">
      <c r="A244" s="29">
        <v>371001</v>
      </c>
      <c r="B244" s="34" t="str">
        <f>IFERROR(VLOOKUP(A244,[5]PARTIDAS!$D$2:$E$132,2,FALSE),"-")</f>
        <v>Pasajes aéreos</v>
      </c>
      <c r="C244" s="35">
        <v>5016</v>
      </c>
      <c r="D244" s="35">
        <v>9463.98</v>
      </c>
      <c r="E244" s="35">
        <v>132</v>
      </c>
      <c r="F244" s="35">
        <v>14347.98</v>
      </c>
      <c r="G244" s="35">
        <v>13565.33</v>
      </c>
      <c r="H244" s="35">
        <v>13565.33</v>
      </c>
      <c r="I244" s="35">
        <v>13565.33</v>
      </c>
      <c r="J244" s="4">
        <v>13565.33</v>
      </c>
      <c r="K244" s="20">
        <f t="shared" si="14"/>
        <v>0</v>
      </c>
      <c r="L244" s="43">
        <f t="shared" si="17"/>
        <v>83221.279999999999</v>
      </c>
    </row>
    <row r="245" spans="1:12">
      <c r="A245" s="29">
        <v>372001</v>
      </c>
      <c r="B245" s="34" t="str">
        <f>IFERROR(VLOOKUP(A245,[5]PARTIDAS!$D$2:$E$132,2,FALSE),"-")</f>
        <v>Pasajes terrestres</v>
      </c>
      <c r="C245" s="35">
        <v>115151</v>
      </c>
      <c r="D245" s="35">
        <v>16551.000000000004</v>
      </c>
      <c r="E245" s="35">
        <v>26151.84</v>
      </c>
      <c r="F245" s="35">
        <v>105550.16</v>
      </c>
      <c r="G245" s="35">
        <v>66620.69</v>
      </c>
      <c r="H245" s="35">
        <v>66620.69</v>
      </c>
      <c r="I245" s="35">
        <v>66620.69</v>
      </c>
      <c r="J245" s="4">
        <v>66620.69</v>
      </c>
      <c r="K245" s="20">
        <f t="shared" si="14"/>
        <v>0</v>
      </c>
      <c r="L245" s="43">
        <f t="shared" si="17"/>
        <v>529886.76</v>
      </c>
    </row>
    <row r="246" spans="1:12">
      <c r="A246" s="29">
        <v>375001</v>
      </c>
      <c r="B246" s="34" t="str">
        <f>IFERROR(VLOOKUP(A246,[5]PARTIDAS!$D$2:$E$132,2,FALSE),"-")</f>
        <v>Viáticos en el país</v>
      </c>
      <c r="C246" s="35">
        <v>153087</v>
      </c>
      <c r="D246" s="35">
        <v>24249.230000000003</v>
      </c>
      <c r="E246" s="35">
        <v>54006.52</v>
      </c>
      <c r="F246" s="35">
        <v>123329.71000000002</v>
      </c>
      <c r="G246" s="35">
        <v>75146.75</v>
      </c>
      <c r="H246" s="35">
        <v>75146.75</v>
      </c>
      <c r="I246" s="35">
        <v>75146.75</v>
      </c>
      <c r="J246" s="4">
        <v>75146.75</v>
      </c>
      <c r="K246" s="20">
        <f t="shared" si="14"/>
        <v>0</v>
      </c>
      <c r="L246" s="43">
        <f t="shared" si="17"/>
        <v>655259.46</v>
      </c>
    </row>
    <row r="247" spans="1:12" hidden="1">
      <c r="A247" s="29">
        <v>376001</v>
      </c>
      <c r="B247" s="34" t="str">
        <f>IFERROR(VLOOKUP(A247,[5]PARTIDAS!$D$2:$E$132,2,FALSE),"-")</f>
        <v>Viáticos en el extranjero</v>
      </c>
      <c r="C247" s="35">
        <v>0</v>
      </c>
      <c r="D247" s="35">
        <v>0</v>
      </c>
      <c r="E247" s="35">
        <v>0</v>
      </c>
      <c r="F247" s="35">
        <v>0</v>
      </c>
      <c r="G247" s="35">
        <v>0</v>
      </c>
      <c r="H247" s="35">
        <v>0</v>
      </c>
      <c r="I247" s="35">
        <v>0</v>
      </c>
      <c r="J247" s="4">
        <v>0</v>
      </c>
      <c r="K247" s="20">
        <f t="shared" si="14"/>
        <v>0</v>
      </c>
      <c r="L247" s="43">
        <f t="shared" si="17"/>
        <v>0</v>
      </c>
    </row>
    <row r="248" spans="1:12">
      <c r="A248" s="29">
        <v>379001</v>
      </c>
      <c r="B248" s="34" t="str">
        <f>IFERROR(VLOOKUP(A248,[5]PARTIDAS!$D$2:$E$132,2,FALSE),"-")</f>
        <v>Otros servicios de traslado y hospedaje</v>
      </c>
      <c r="C248" s="35">
        <v>3170</v>
      </c>
      <c r="D248" s="35">
        <v>40</v>
      </c>
      <c r="E248" s="35">
        <v>783.6</v>
      </c>
      <c r="F248" s="35">
        <v>2426.4</v>
      </c>
      <c r="G248" s="35">
        <v>590.20000000000005</v>
      </c>
      <c r="H248" s="35">
        <v>590.20000000000005</v>
      </c>
      <c r="I248" s="35">
        <v>590.20000000000005</v>
      </c>
      <c r="J248" s="4">
        <v>590.20000000000005</v>
      </c>
      <c r="K248" s="20">
        <f t="shared" si="14"/>
        <v>0</v>
      </c>
      <c r="L248" s="43">
        <f t="shared" si="17"/>
        <v>8780.7999999999993</v>
      </c>
    </row>
    <row r="249" spans="1:12" hidden="1">
      <c r="A249" s="29">
        <v>382001</v>
      </c>
      <c r="B249" s="34" t="str">
        <f>IFERROR(VLOOKUP(A249,[5]PARTIDAS!$D$2:$E$132,2,FALSE),"-")</f>
        <v>Gastos de orden social</v>
      </c>
      <c r="C249" s="35">
        <v>0</v>
      </c>
      <c r="D249" s="35">
        <v>0</v>
      </c>
      <c r="E249" s="35">
        <v>0</v>
      </c>
      <c r="F249" s="35">
        <v>0</v>
      </c>
      <c r="G249" s="35">
        <v>0</v>
      </c>
      <c r="H249" s="35">
        <v>0</v>
      </c>
      <c r="I249" s="35">
        <v>0</v>
      </c>
      <c r="J249" s="4">
        <v>0</v>
      </c>
      <c r="K249" s="20">
        <f t="shared" si="14"/>
        <v>0</v>
      </c>
      <c r="L249" s="43">
        <f t="shared" si="17"/>
        <v>0</v>
      </c>
    </row>
    <row r="250" spans="1:12">
      <c r="A250" s="29">
        <v>383001</v>
      </c>
      <c r="B250" s="34" t="str">
        <f>IFERROR(VLOOKUP(A250,[5]PARTIDAS!$D$2:$E$132,2,FALSE),"-")</f>
        <v>Congresos, Convenciones</v>
      </c>
      <c r="C250" s="35">
        <v>0</v>
      </c>
      <c r="D250" s="35">
        <v>68000</v>
      </c>
      <c r="E250" s="35">
        <v>0</v>
      </c>
      <c r="F250" s="35">
        <v>68000</v>
      </c>
      <c r="G250" s="35">
        <v>67956</v>
      </c>
      <c r="H250" s="35">
        <v>67956</v>
      </c>
      <c r="I250" s="35">
        <v>67956</v>
      </c>
      <c r="J250" s="4">
        <v>67956</v>
      </c>
      <c r="K250" s="20">
        <f t="shared" si="14"/>
        <v>0</v>
      </c>
      <c r="L250" s="43">
        <f t="shared" si="17"/>
        <v>407824</v>
      </c>
    </row>
    <row r="251" spans="1:12">
      <c r="A251" s="29">
        <v>384001</v>
      </c>
      <c r="B251" s="34" t="str">
        <f>IFERROR(VLOOKUP(A251,[5]PARTIDAS!$D$2:$E$132,2,FALSE),"-")</f>
        <v>Exposiciones</v>
      </c>
      <c r="C251" s="35">
        <v>1200</v>
      </c>
      <c r="D251" s="35">
        <v>102</v>
      </c>
      <c r="E251" s="35">
        <v>102</v>
      </c>
      <c r="F251" s="35">
        <v>1200</v>
      </c>
      <c r="G251" s="35">
        <v>1200</v>
      </c>
      <c r="H251" s="35">
        <v>1200</v>
      </c>
      <c r="I251" s="35">
        <v>1200</v>
      </c>
      <c r="J251" s="4">
        <v>1200</v>
      </c>
      <c r="K251" s="20">
        <f t="shared" si="14"/>
        <v>0</v>
      </c>
      <c r="L251" s="43">
        <f t="shared" si="17"/>
        <v>7404</v>
      </c>
    </row>
    <row r="252" spans="1:12">
      <c r="A252" s="29">
        <v>385001</v>
      </c>
      <c r="B252" s="34" t="str">
        <f>IFERROR(VLOOKUP(A252,[5]PARTIDAS!$D$2:$E$132,2,FALSE),"-")</f>
        <v>Gastos de representación</v>
      </c>
      <c r="C252" s="35">
        <v>6656</v>
      </c>
      <c r="D252" s="35">
        <v>394.4</v>
      </c>
      <c r="E252" s="35">
        <v>2000</v>
      </c>
      <c r="F252" s="35">
        <v>5050.3999999999996</v>
      </c>
      <c r="G252" s="35">
        <v>4689.5999999999995</v>
      </c>
      <c r="H252" s="35">
        <v>4689.5999999999995</v>
      </c>
      <c r="I252" s="35">
        <v>4689.5999999999995</v>
      </c>
      <c r="J252" s="4">
        <v>4689.5999999999995</v>
      </c>
      <c r="K252" s="20">
        <f t="shared" si="14"/>
        <v>0</v>
      </c>
      <c r="L252" s="43">
        <f t="shared" si="17"/>
        <v>32859.199999999997</v>
      </c>
    </row>
    <row r="253" spans="1:12" hidden="1">
      <c r="A253" s="29">
        <v>392005</v>
      </c>
      <c r="B253" s="34" t="str">
        <f>IFERROR(VLOOKUP(A253,[5]PARTIDAS!$D$2:$E$132,2,FALSE),"-")</f>
        <v>Pago de otros impuestos</v>
      </c>
      <c r="C253" s="35">
        <v>0</v>
      </c>
      <c r="D253" s="35">
        <v>0</v>
      </c>
      <c r="E253" s="35">
        <v>0</v>
      </c>
      <c r="F253" s="35">
        <v>0</v>
      </c>
      <c r="G253" s="35">
        <v>0</v>
      </c>
      <c r="H253" s="35">
        <v>0</v>
      </c>
      <c r="I253" s="35">
        <v>0</v>
      </c>
      <c r="J253" s="4">
        <v>0</v>
      </c>
      <c r="K253" s="20">
        <f t="shared" si="14"/>
        <v>0</v>
      </c>
      <c r="L253" s="43">
        <f t="shared" si="17"/>
        <v>0</v>
      </c>
    </row>
    <row r="254" spans="1:12">
      <c r="A254" s="29">
        <v>392006</v>
      </c>
      <c r="B254" s="34" t="str">
        <f>IFERROR(VLOOKUP(A254,[5]PARTIDAS!$D$2:$E$132,2,FALSE),"-")</f>
        <v>Pago de derechos</v>
      </c>
      <c r="C254" s="35">
        <v>48885</v>
      </c>
      <c r="D254" s="35">
        <v>17136.8</v>
      </c>
      <c r="E254" s="35">
        <v>17271.2</v>
      </c>
      <c r="F254" s="35">
        <v>48750.600000000006</v>
      </c>
      <c r="G254" s="35">
        <v>28242.170000000002</v>
      </c>
      <c r="H254" s="35">
        <v>28242.170000000002</v>
      </c>
      <c r="I254" s="35">
        <v>28242.170000000002</v>
      </c>
      <c r="J254" s="4">
        <v>28242.170000000002</v>
      </c>
      <c r="K254" s="20">
        <f t="shared" si="14"/>
        <v>0</v>
      </c>
      <c r="L254" s="43">
        <f t="shared" si="17"/>
        <v>245012.28000000006</v>
      </c>
    </row>
    <row r="255" spans="1:12">
      <c r="A255" s="29">
        <v>398001</v>
      </c>
      <c r="B255" s="34" t="str">
        <f>IFERROR(VLOOKUP(A255,[5]PARTIDAS!$D$2:$E$132,2,FALSE),"-")</f>
        <v>Impuesto sobre nóminas y otros que se deriven de una relacion laboral</v>
      </c>
      <c r="C255" s="35">
        <v>553385.32999999996</v>
      </c>
      <c r="D255" s="35">
        <v>1679</v>
      </c>
      <c r="E255" s="35">
        <v>7266.6600000000008</v>
      </c>
      <c r="F255" s="35">
        <v>547797.66999999993</v>
      </c>
      <c r="G255" s="35">
        <v>452785.50000000006</v>
      </c>
      <c r="H255" s="35">
        <v>452785.50000000006</v>
      </c>
      <c r="I255" s="35">
        <v>452785.50000000006</v>
      </c>
      <c r="J255" s="4">
        <v>452785.50000000006</v>
      </c>
      <c r="K255" s="20">
        <f t="shared" si="14"/>
        <v>0</v>
      </c>
      <c r="L255" s="43">
        <f t="shared" si="17"/>
        <v>2921270.66</v>
      </c>
    </row>
    <row r="256" spans="1:12" s="3" customFormat="1" hidden="1">
      <c r="A256" s="32" t="s">
        <v>31</v>
      </c>
      <c r="B256" s="33"/>
      <c r="C256" s="21">
        <v>0</v>
      </c>
      <c r="D256" s="21">
        <v>0</v>
      </c>
      <c r="E256" s="21">
        <v>0</v>
      </c>
      <c r="F256" s="21">
        <v>0</v>
      </c>
      <c r="G256" s="21">
        <v>0</v>
      </c>
      <c r="H256" s="22">
        <v>0</v>
      </c>
      <c r="I256" s="22">
        <v>0</v>
      </c>
      <c r="J256" s="40">
        <v>0</v>
      </c>
      <c r="K256" s="41">
        <f t="shared" si="14"/>
        <v>0</v>
      </c>
      <c r="L256" s="43">
        <f t="shared" si="17"/>
        <v>0</v>
      </c>
    </row>
    <row r="257" spans="1:12" hidden="1">
      <c r="A257" s="29">
        <v>511001</v>
      </c>
      <c r="B257" s="34" t="str">
        <f>IFERROR(VLOOKUP(A257,[5]PARTIDAS!$D$2:$E$132,2,FALSE),"-")</f>
        <v>Muebles de oficina y estantería</v>
      </c>
      <c r="C257" s="35">
        <v>0</v>
      </c>
      <c r="D257" s="35">
        <v>0</v>
      </c>
      <c r="E257" s="35">
        <v>0</v>
      </c>
      <c r="F257" s="35">
        <v>0</v>
      </c>
      <c r="G257" s="35">
        <v>0</v>
      </c>
      <c r="H257" s="35">
        <v>0</v>
      </c>
      <c r="I257" s="35">
        <v>0</v>
      </c>
      <c r="J257" s="4">
        <v>0</v>
      </c>
      <c r="K257" s="20">
        <f t="shared" ref="K257:K275" si="18">+H257-J257</f>
        <v>0</v>
      </c>
      <c r="L257" s="43">
        <f t="shared" si="17"/>
        <v>0</v>
      </c>
    </row>
    <row r="258" spans="1:12" hidden="1">
      <c r="A258" s="29">
        <v>512001</v>
      </c>
      <c r="B258" s="34" t="str">
        <f>IFERROR(VLOOKUP(A258,[5]PARTIDAS!$D$2:$E$132,2,FALSE),"-")</f>
        <v>Muebles, excepto de oficina y estantería</v>
      </c>
      <c r="C258" s="35">
        <v>0</v>
      </c>
      <c r="D258" s="35">
        <v>0</v>
      </c>
      <c r="E258" s="35">
        <v>0</v>
      </c>
      <c r="F258" s="35">
        <v>0</v>
      </c>
      <c r="G258" s="35">
        <v>0</v>
      </c>
      <c r="H258" s="35">
        <v>0</v>
      </c>
      <c r="I258" s="35">
        <v>0</v>
      </c>
      <c r="J258" s="4">
        <v>0</v>
      </c>
      <c r="K258" s="20">
        <f t="shared" si="18"/>
        <v>0</v>
      </c>
      <c r="L258" s="43">
        <f t="shared" si="17"/>
        <v>0</v>
      </c>
    </row>
    <row r="259" spans="1:12" hidden="1">
      <c r="A259" s="29">
        <v>515001</v>
      </c>
      <c r="B259" s="34" t="str">
        <f>IFERROR(VLOOKUP(A259,[5]PARTIDAS!$D$2:$E$132,2,FALSE),"-")</f>
        <v xml:space="preserve">Bienes informáticos </v>
      </c>
      <c r="C259" s="35">
        <v>0</v>
      </c>
      <c r="D259" s="35">
        <v>0</v>
      </c>
      <c r="E259" s="35">
        <v>0</v>
      </c>
      <c r="F259" s="35">
        <v>0</v>
      </c>
      <c r="G259" s="35">
        <v>0</v>
      </c>
      <c r="H259" s="35">
        <v>0</v>
      </c>
      <c r="I259" s="35">
        <v>0</v>
      </c>
      <c r="J259" s="4">
        <v>0</v>
      </c>
      <c r="K259" s="20">
        <f t="shared" si="18"/>
        <v>0</v>
      </c>
      <c r="L259" s="43">
        <f t="shared" si="17"/>
        <v>0</v>
      </c>
    </row>
    <row r="260" spans="1:12" hidden="1">
      <c r="A260" s="29">
        <v>519001</v>
      </c>
      <c r="B260" s="34" t="str">
        <f>IFERROR(VLOOKUP(A260,[5]PARTIDAS!$D$2:$E$132,2,FALSE),"-")</f>
        <v>Equipo de Administración</v>
      </c>
      <c r="C260" s="35">
        <v>0</v>
      </c>
      <c r="D260" s="35">
        <v>0</v>
      </c>
      <c r="E260" s="35">
        <v>0</v>
      </c>
      <c r="F260" s="35">
        <v>0</v>
      </c>
      <c r="G260" s="35">
        <v>0</v>
      </c>
      <c r="H260" s="35">
        <v>0</v>
      </c>
      <c r="I260" s="35">
        <v>0</v>
      </c>
      <c r="J260" s="4">
        <v>0</v>
      </c>
      <c r="K260" s="20">
        <f t="shared" si="18"/>
        <v>0</v>
      </c>
      <c r="L260" s="43">
        <f t="shared" si="17"/>
        <v>0</v>
      </c>
    </row>
    <row r="261" spans="1:12" hidden="1">
      <c r="A261" s="29">
        <v>521001</v>
      </c>
      <c r="B261" s="34" t="str">
        <f>IFERROR(VLOOKUP(A261,[5]PARTIDAS!$D$2:$E$132,2,FALSE),"-")</f>
        <v>Equipos y aparatos audiovisuales</v>
      </c>
      <c r="C261" s="35">
        <v>0</v>
      </c>
      <c r="D261" s="35">
        <v>0</v>
      </c>
      <c r="E261" s="35">
        <v>0</v>
      </c>
      <c r="F261" s="35">
        <v>0</v>
      </c>
      <c r="G261" s="35">
        <v>0</v>
      </c>
      <c r="H261" s="35">
        <v>0</v>
      </c>
      <c r="I261" s="35">
        <v>0</v>
      </c>
      <c r="J261" s="4">
        <v>0</v>
      </c>
      <c r="K261" s="20">
        <f t="shared" si="18"/>
        <v>0</v>
      </c>
      <c r="L261" s="43">
        <f t="shared" si="17"/>
        <v>0</v>
      </c>
    </row>
    <row r="262" spans="1:12" hidden="1">
      <c r="A262" s="29">
        <v>522001</v>
      </c>
      <c r="B262" s="34" t="str">
        <f>IFERROR(VLOOKUP(A262,[5]PARTIDAS!$D$2:$E$132,2,FALSE),"-")</f>
        <v>Aparatos deportivos</v>
      </c>
      <c r="C262" s="35">
        <v>0</v>
      </c>
      <c r="D262" s="35">
        <v>0</v>
      </c>
      <c r="E262" s="35">
        <v>0</v>
      </c>
      <c r="F262" s="35">
        <v>0</v>
      </c>
      <c r="G262" s="35">
        <v>0</v>
      </c>
      <c r="H262" s="35">
        <v>0</v>
      </c>
      <c r="I262" s="35">
        <v>0</v>
      </c>
      <c r="J262" s="4">
        <v>0</v>
      </c>
      <c r="K262" s="20">
        <f t="shared" si="18"/>
        <v>0</v>
      </c>
      <c r="L262" s="43">
        <f t="shared" si="17"/>
        <v>0</v>
      </c>
    </row>
    <row r="263" spans="1:12" hidden="1">
      <c r="A263" s="29">
        <v>523001</v>
      </c>
      <c r="B263" s="34" t="str">
        <f>IFERROR(VLOOKUP(A263,[5]PARTIDAS!$D$2:$E$132,2,FALSE),"-")</f>
        <v>Cámaras fotográficas y de video</v>
      </c>
      <c r="C263" s="35">
        <v>0</v>
      </c>
      <c r="D263" s="35">
        <v>0</v>
      </c>
      <c r="E263" s="35">
        <v>0</v>
      </c>
      <c r="F263" s="35">
        <v>0</v>
      </c>
      <c r="G263" s="35">
        <v>0</v>
      </c>
      <c r="H263" s="35">
        <v>0</v>
      </c>
      <c r="I263" s="35">
        <v>0</v>
      </c>
      <c r="J263" s="4">
        <v>0</v>
      </c>
      <c r="K263" s="20">
        <f t="shared" si="18"/>
        <v>0</v>
      </c>
      <c r="L263" s="43">
        <f t="shared" si="17"/>
        <v>0</v>
      </c>
    </row>
    <row r="264" spans="1:12" hidden="1">
      <c r="A264" s="29">
        <v>529001</v>
      </c>
      <c r="B264" s="34" t="str">
        <f>IFERROR(VLOOKUP(A264,[5]PARTIDAS!$D$2:$E$132,2,FALSE),"-")</f>
        <v>Equipo Educacional y Recreativo</v>
      </c>
      <c r="C264" s="35">
        <v>0</v>
      </c>
      <c r="D264" s="35">
        <v>0</v>
      </c>
      <c r="E264" s="35">
        <v>0</v>
      </c>
      <c r="F264" s="35">
        <v>0</v>
      </c>
      <c r="G264" s="35">
        <v>0</v>
      </c>
      <c r="H264" s="35">
        <v>0</v>
      </c>
      <c r="I264" s="35">
        <v>0</v>
      </c>
      <c r="J264" s="4">
        <v>0</v>
      </c>
      <c r="K264" s="20">
        <f t="shared" si="18"/>
        <v>0</v>
      </c>
      <c r="L264" s="43">
        <f t="shared" si="17"/>
        <v>0</v>
      </c>
    </row>
    <row r="265" spans="1:12" hidden="1">
      <c r="A265" s="29">
        <v>532001</v>
      </c>
      <c r="B265" s="34" t="str">
        <f>IFERROR(VLOOKUP(A265,[5]PARTIDAS!$D$2:$E$132,2,FALSE),"-")</f>
        <v>Instrumental Médico y de Laboratorio</v>
      </c>
      <c r="C265" s="35">
        <v>0</v>
      </c>
      <c r="D265" s="35">
        <v>0</v>
      </c>
      <c r="E265" s="35">
        <v>0</v>
      </c>
      <c r="F265" s="35">
        <v>0</v>
      </c>
      <c r="G265" s="35">
        <v>0</v>
      </c>
      <c r="H265" s="35">
        <v>0</v>
      </c>
      <c r="I265" s="35">
        <v>0</v>
      </c>
      <c r="J265" s="4">
        <v>0</v>
      </c>
      <c r="K265" s="20">
        <f t="shared" si="18"/>
        <v>0</v>
      </c>
      <c r="L265" s="43">
        <f t="shared" si="17"/>
        <v>0</v>
      </c>
    </row>
    <row r="266" spans="1:12" hidden="1">
      <c r="A266" s="29">
        <v>561001</v>
      </c>
      <c r="B266" s="34" t="str">
        <f>IFERROR(VLOOKUP(A266,[5]PARTIDAS!$D$2:$E$132,2,FALSE),"-")</f>
        <v>Maquinaria y equipo agropecuario</v>
      </c>
      <c r="C266" s="35">
        <v>0</v>
      </c>
      <c r="D266" s="35">
        <v>0</v>
      </c>
      <c r="E266" s="35">
        <v>0</v>
      </c>
      <c r="F266" s="35">
        <v>0</v>
      </c>
      <c r="G266" s="35">
        <v>0</v>
      </c>
      <c r="H266" s="35">
        <v>0</v>
      </c>
      <c r="I266" s="35">
        <v>0</v>
      </c>
      <c r="J266" s="4">
        <v>0</v>
      </c>
      <c r="K266" s="20">
        <f t="shared" si="18"/>
        <v>0</v>
      </c>
      <c r="L266" s="43">
        <f t="shared" si="17"/>
        <v>0</v>
      </c>
    </row>
    <row r="267" spans="1:12" hidden="1">
      <c r="A267" s="29">
        <v>562001</v>
      </c>
      <c r="B267" s="34" t="str">
        <f>IFERROR(VLOOKUP(A267,[5]PARTIDAS!$D$2:$E$132,2,FALSE),"-")</f>
        <v>Maquinaria y equipo industrial</v>
      </c>
      <c r="C267" s="35">
        <v>0</v>
      </c>
      <c r="D267" s="35">
        <v>0</v>
      </c>
      <c r="E267" s="35">
        <v>0</v>
      </c>
      <c r="F267" s="35">
        <v>0</v>
      </c>
      <c r="G267" s="35">
        <v>0</v>
      </c>
      <c r="H267" s="35">
        <v>0</v>
      </c>
      <c r="I267" s="35">
        <v>0</v>
      </c>
      <c r="J267" s="4">
        <v>0</v>
      </c>
      <c r="K267" s="20">
        <f t="shared" si="18"/>
        <v>0</v>
      </c>
      <c r="L267" s="43">
        <f t="shared" si="17"/>
        <v>0</v>
      </c>
    </row>
    <row r="268" spans="1:12" hidden="1">
      <c r="A268" s="29">
        <v>563001</v>
      </c>
      <c r="B268" s="34" t="str">
        <f>IFERROR(VLOOKUP(A268,[5]PARTIDAS!$D$2:$E$132,2,FALSE),"-")</f>
        <v>Equipo de Construcción</v>
      </c>
      <c r="C268" s="35">
        <v>0</v>
      </c>
      <c r="D268" s="35">
        <v>0</v>
      </c>
      <c r="E268" s="35">
        <v>0</v>
      </c>
      <c r="F268" s="35">
        <v>0</v>
      </c>
      <c r="G268" s="35">
        <v>0</v>
      </c>
      <c r="H268" s="35">
        <v>0</v>
      </c>
      <c r="I268" s="35">
        <v>0</v>
      </c>
      <c r="J268" s="4">
        <v>0</v>
      </c>
      <c r="K268" s="20">
        <f t="shared" si="18"/>
        <v>0</v>
      </c>
      <c r="L268" s="43">
        <f t="shared" ref="L268:L331" si="19">SUM(C268:K268)</f>
        <v>0</v>
      </c>
    </row>
    <row r="269" spans="1:12" hidden="1">
      <c r="A269" s="29">
        <v>564001</v>
      </c>
      <c r="B269" s="34" t="str">
        <f>IFERROR(VLOOKUP(A269,[5]PARTIDAS!$D$2:$E$132,2,FALSE),"-")</f>
        <v>Sistemas de aire acondicionado, calefacción y de refrigeración industrial y comercial</v>
      </c>
      <c r="C269" s="35">
        <v>0</v>
      </c>
      <c r="D269" s="35">
        <v>0</v>
      </c>
      <c r="E269" s="35">
        <v>0</v>
      </c>
      <c r="F269" s="35">
        <v>0</v>
      </c>
      <c r="G269" s="35">
        <v>0</v>
      </c>
      <c r="H269" s="35">
        <v>0</v>
      </c>
      <c r="I269" s="35">
        <v>0</v>
      </c>
      <c r="J269" s="4">
        <v>0</v>
      </c>
      <c r="K269" s="20">
        <f t="shared" si="18"/>
        <v>0</v>
      </c>
      <c r="L269" s="43">
        <f t="shared" si="19"/>
        <v>0</v>
      </c>
    </row>
    <row r="270" spans="1:12" hidden="1">
      <c r="A270" s="29">
        <v>565001</v>
      </c>
      <c r="B270" s="34" t="str">
        <f>IFERROR(VLOOKUP(A270,[5]PARTIDAS!$D$2:$E$132,2,FALSE),"-")</f>
        <v>Equipos y Aparatos de Comunicación y Telecomunicación</v>
      </c>
      <c r="C270" s="35">
        <v>0</v>
      </c>
      <c r="D270" s="35">
        <v>0</v>
      </c>
      <c r="E270" s="35">
        <v>0</v>
      </c>
      <c r="F270" s="35">
        <v>0</v>
      </c>
      <c r="G270" s="35">
        <v>0</v>
      </c>
      <c r="H270" s="35">
        <v>0</v>
      </c>
      <c r="I270" s="35">
        <v>0</v>
      </c>
      <c r="J270" s="4">
        <v>0</v>
      </c>
      <c r="K270" s="20">
        <f t="shared" si="18"/>
        <v>0</v>
      </c>
      <c r="L270" s="43">
        <f t="shared" si="19"/>
        <v>0</v>
      </c>
    </row>
    <row r="271" spans="1:12" hidden="1">
      <c r="A271" s="29">
        <v>566001</v>
      </c>
      <c r="B271" s="34" t="str">
        <f>IFERROR(VLOOKUP(A271,[5]PARTIDAS!$D$2:$E$132,2,FALSE),"-")</f>
        <v>Equipos de generación eléctrica, aparatos y accesorios eléctricos</v>
      </c>
      <c r="C271" s="35">
        <v>0</v>
      </c>
      <c r="D271" s="35">
        <v>0</v>
      </c>
      <c r="E271" s="35">
        <v>0</v>
      </c>
      <c r="F271" s="35">
        <v>0</v>
      </c>
      <c r="G271" s="35">
        <v>0</v>
      </c>
      <c r="H271" s="35">
        <v>0</v>
      </c>
      <c r="I271" s="35">
        <v>0</v>
      </c>
      <c r="J271" s="4">
        <v>0</v>
      </c>
      <c r="K271" s="20">
        <f t="shared" si="18"/>
        <v>0</v>
      </c>
      <c r="L271" s="43">
        <f t="shared" si="19"/>
        <v>0</v>
      </c>
    </row>
    <row r="272" spans="1:12" hidden="1">
      <c r="A272" s="29">
        <v>567001</v>
      </c>
      <c r="B272" s="34" t="str">
        <f>IFERROR(VLOOKUP(A272,[5]PARTIDAS!$D$2:$E$132,2,FALSE),"-")</f>
        <v>Herramientas y Máquinas-Herramientas</v>
      </c>
      <c r="C272" s="35">
        <v>0</v>
      </c>
      <c r="D272" s="35">
        <v>0</v>
      </c>
      <c r="E272" s="35">
        <v>0</v>
      </c>
      <c r="F272" s="35">
        <v>0</v>
      </c>
      <c r="G272" s="35">
        <v>0</v>
      </c>
      <c r="H272" s="35">
        <v>0</v>
      </c>
      <c r="I272" s="35">
        <v>0</v>
      </c>
      <c r="J272" s="4">
        <v>0</v>
      </c>
      <c r="K272" s="20">
        <f t="shared" si="18"/>
        <v>0</v>
      </c>
      <c r="L272" s="43">
        <f t="shared" si="19"/>
        <v>0</v>
      </c>
    </row>
    <row r="273" spans="1:12" hidden="1">
      <c r="A273" s="29">
        <v>569001</v>
      </c>
      <c r="B273" s="34" t="str">
        <f>IFERROR(VLOOKUP(A273,[5]PARTIDAS!$D$2:$E$132,2,FALSE),"-")</f>
        <v>Otros equipos</v>
      </c>
      <c r="C273" s="35">
        <v>0</v>
      </c>
      <c r="D273" s="35">
        <v>0</v>
      </c>
      <c r="E273" s="35">
        <v>0</v>
      </c>
      <c r="F273" s="35">
        <v>0</v>
      </c>
      <c r="G273" s="35">
        <v>0</v>
      </c>
      <c r="H273" s="35">
        <v>0</v>
      </c>
      <c r="I273" s="35">
        <v>0</v>
      </c>
      <c r="J273" s="4">
        <v>0</v>
      </c>
      <c r="K273" s="20">
        <f t="shared" si="18"/>
        <v>0</v>
      </c>
      <c r="L273" s="43">
        <f t="shared" si="19"/>
        <v>0</v>
      </c>
    </row>
    <row r="274" spans="1:12" hidden="1">
      <c r="A274" s="29">
        <v>591001</v>
      </c>
      <c r="B274" s="34" t="str">
        <f>IFERROR(VLOOKUP(A274,[5]PARTIDAS!$D$2:$E$132,2,FALSE),"-")</f>
        <v>Software</v>
      </c>
      <c r="C274" s="35">
        <v>0</v>
      </c>
      <c r="D274" s="35">
        <v>0</v>
      </c>
      <c r="E274" s="35">
        <v>0</v>
      </c>
      <c r="F274" s="35">
        <v>0</v>
      </c>
      <c r="G274" s="35">
        <v>0</v>
      </c>
      <c r="H274" s="35">
        <v>0</v>
      </c>
      <c r="I274" s="35">
        <v>0</v>
      </c>
      <c r="J274" s="4">
        <v>0</v>
      </c>
      <c r="K274" s="20">
        <f t="shared" si="18"/>
        <v>0</v>
      </c>
      <c r="L274" s="43">
        <f t="shared" si="19"/>
        <v>0</v>
      </c>
    </row>
    <row r="275" spans="1:12" hidden="1">
      <c r="A275" s="29">
        <v>597001</v>
      </c>
      <c r="B275" s="34" t="str">
        <f>IFERROR(VLOOKUP(A275,[5]PARTIDAS!$D$2:$E$132,2,FALSE),"-")</f>
        <v>Licencias informáticas e intelectuales</v>
      </c>
      <c r="C275" s="35">
        <v>0</v>
      </c>
      <c r="D275" s="35">
        <v>0</v>
      </c>
      <c r="E275" s="35">
        <v>0</v>
      </c>
      <c r="F275" s="35">
        <v>0</v>
      </c>
      <c r="G275" s="35">
        <v>0</v>
      </c>
      <c r="H275" s="35">
        <v>0</v>
      </c>
      <c r="I275" s="35">
        <v>0</v>
      </c>
      <c r="J275" s="4">
        <v>0</v>
      </c>
      <c r="K275" s="20">
        <f t="shared" si="18"/>
        <v>0</v>
      </c>
      <c r="L275" s="43">
        <f t="shared" si="19"/>
        <v>0</v>
      </c>
    </row>
    <row r="276" spans="1:12">
      <c r="A276" s="46" t="s">
        <v>33</v>
      </c>
      <c r="B276" s="47"/>
      <c r="C276" s="22">
        <v>65717164</v>
      </c>
      <c r="D276" s="22">
        <v>16267131.413999999</v>
      </c>
      <c r="E276" s="22">
        <v>6883538.0240000011</v>
      </c>
      <c r="F276" s="22">
        <v>75100757.389999986</v>
      </c>
      <c r="G276" s="22">
        <v>62219467.789999992</v>
      </c>
      <c r="H276" s="22">
        <v>62219467.789999992</v>
      </c>
      <c r="I276" s="22">
        <v>62219467.789999992</v>
      </c>
      <c r="J276" s="22">
        <v>62219467.789999992</v>
      </c>
      <c r="K276" s="22">
        <f t="shared" ref="K276" si="20">K277+K294+K335+K389</f>
        <v>0</v>
      </c>
      <c r="L276" s="43">
        <f t="shared" si="19"/>
        <v>412846461.98799992</v>
      </c>
    </row>
    <row r="277" spans="1:12" s="3" customFormat="1">
      <c r="A277" s="32" t="s">
        <v>28</v>
      </c>
      <c r="B277" s="33"/>
      <c r="C277" s="22">
        <v>51484727</v>
      </c>
      <c r="D277" s="22">
        <v>9102195.1399999987</v>
      </c>
      <c r="E277" s="22">
        <v>836825.8899999999</v>
      </c>
      <c r="F277" s="22">
        <v>59750096.249999993</v>
      </c>
      <c r="G277" s="22">
        <v>50067829.819999993</v>
      </c>
      <c r="H277" s="22">
        <v>50067829.819999993</v>
      </c>
      <c r="I277" s="22">
        <v>50067829.819999993</v>
      </c>
      <c r="J277" s="22">
        <v>50067829.819999993</v>
      </c>
      <c r="K277" s="22">
        <f t="shared" ref="K277" si="21">SUM(K278:K293)</f>
        <v>0</v>
      </c>
      <c r="L277" s="43">
        <f t="shared" si="19"/>
        <v>321445163.56</v>
      </c>
    </row>
    <row r="278" spans="1:12">
      <c r="A278" s="29">
        <v>11301</v>
      </c>
      <c r="B278" s="34" t="str">
        <f>IFERROR(VLOOKUP(A278,[5]PARTIDAS!$B$2:$C$132,2,FALSE),"-")</f>
        <v>Sueldos base</v>
      </c>
      <c r="C278" s="35">
        <v>18525657</v>
      </c>
      <c r="D278" s="35">
        <v>3335610.68</v>
      </c>
      <c r="E278" s="35">
        <v>418430.51999999996</v>
      </c>
      <c r="F278" s="35">
        <v>21442837.16</v>
      </c>
      <c r="G278" s="35">
        <v>17656289.560000002</v>
      </c>
      <c r="H278" s="35">
        <v>17656289.560000002</v>
      </c>
      <c r="I278" s="35">
        <v>17656289.560000002</v>
      </c>
      <c r="J278" s="4">
        <v>17656289.560000002</v>
      </c>
      <c r="K278" s="20">
        <f t="shared" ref="K278:K334" si="22">+H278-J278</f>
        <v>0</v>
      </c>
      <c r="L278" s="43">
        <f t="shared" si="19"/>
        <v>114347693.60000001</v>
      </c>
    </row>
    <row r="279" spans="1:12">
      <c r="A279" s="29">
        <v>12101</v>
      </c>
      <c r="B279" s="34" t="str">
        <f>IFERROR(VLOOKUP(A279,[5]PARTIDAS!$B$2:$C$132,2,FALSE),"-")</f>
        <v>Honorarios</v>
      </c>
      <c r="C279" s="35">
        <v>16759350</v>
      </c>
      <c r="D279" s="35">
        <v>3350038.16</v>
      </c>
      <c r="E279" s="35">
        <v>208054.44</v>
      </c>
      <c r="F279" s="35">
        <v>19901333.719999999</v>
      </c>
      <c r="G279" s="35">
        <v>16804678.349999998</v>
      </c>
      <c r="H279" s="35">
        <v>16804678.349999998</v>
      </c>
      <c r="I279" s="35">
        <v>16804678.349999998</v>
      </c>
      <c r="J279" s="4">
        <v>16804678.349999998</v>
      </c>
      <c r="K279" s="20">
        <f t="shared" si="22"/>
        <v>0</v>
      </c>
      <c r="L279" s="43">
        <f t="shared" si="19"/>
        <v>107437489.71999998</v>
      </c>
    </row>
    <row r="280" spans="1:12">
      <c r="A280" s="29">
        <v>13101</v>
      </c>
      <c r="B280" s="34" t="str">
        <f>IFERROR(VLOOKUP(A280,[5]PARTIDAS!$B$2:$C$132,2,FALSE),"-")</f>
        <v>Prima quinquenal por años de servicios efectivos prestados</v>
      </c>
      <c r="C280" s="35">
        <v>84153</v>
      </c>
      <c r="D280" s="35">
        <v>327</v>
      </c>
      <c r="E280" s="35">
        <v>0</v>
      </c>
      <c r="F280" s="35">
        <v>84480</v>
      </c>
      <c r="G280" s="35">
        <v>82830.12</v>
      </c>
      <c r="H280" s="35">
        <v>82830.12</v>
      </c>
      <c r="I280" s="35">
        <v>82830.12</v>
      </c>
      <c r="J280" s="4">
        <v>82830.12</v>
      </c>
      <c r="K280" s="20">
        <f t="shared" si="22"/>
        <v>0</v>
      </c>
      <c r="L280" s="43">
        <f t="shared" si="19"/>
        <v>500280.48</v>
      </c>
    </row>
    <row r="281" spans="1:12">
      <c r="A281" s="29">
        <v>13201</v>
      </c>
      <c r="B281" s="34" t="str">
        <f>IFERROR(VLOOKUP(A281,[5]PARTIDAS!$B$2:$C$132,2,FALSE),"-")</f>
        <v>Primas de vacaciones y dominical</v>
      </c>
      <c r="C281" s="35">
        <v>514501</v>
      </c>
      <c r="D281" s="35">
        <v>92113.959999999992</v>
      </c>
      <c r="E281" s="35">
        <v>0</v>
      </c>
      <c r="F281" s="35">
        <v>606614.96</v>
      </c>
      <c r="G281" s="35">
        <v>498601.06999999995</v>
      </c>
      <c r="H281" s="35">
        <v>498601.06999999995</v>
      </c>
      <c r="I281" s="35">
        <v>498601.06999999995</v>
      </c>
      <c r="J281" s="4">
        <v>498601.06999999995</v>
      </c>
      <c r="K281" s="20">
        <f t="shared" si="22"/>
        <v>0</v>
      </c>
      <c r="L281" s="43">
        <f t="shared" si="19"/>
        <v>3207634.1999999993</v>
      </c>
    </row>
    <row r="282" spans="1:12">
      <c r="A282" s="29">
        <v>13202</v>
      </c>
      <c r="B282" s="34" t="str">
        <f>IFERROR(VLOOKUP(A282,[5]PARTIDAS!$B$2:$C$132,2,FALSE),"-")</f>
        <v>Aguinaldo o gratificación de fin de año</v>
      </c>
      <c r="C282" s="35">
        <v>4036646</v>
      </c>
      <c r="D282" s="35">
        <v>371492.25000000006</v>
      </c>
      <c r="E282" s="35">
        <v>0</v>
      </c>
      <c r="F282" s="35">
        <v>4408138.25</v>
      </c>
      <c r="G282" s="35">
        <v>3972968.9900000016</v>
      </c>
      <c r="H282" s="35">
        <v>3972968.9900000016</v>
      </c>
      <c r="I282" s="35">
        <v>3972968.9900000016</v>
      </c>
      <c r="J282" s="4">
        <v>3972968.9900000016</v>
      </c>
      <c r="K282" s="20">
        <f t="shared" si="22"/>
        <v>0</v>
      </c>
      <c r="L282" s="43">
        <f t="shared" si="19"/>
        <v>24708152.460000008</v>
      </c>
    </row>
    <row r="283" spans="1:12">
      <c r="A283" s="29">
        <v>14101</v>
      </c>
      <c r="B283" s="34" t="str">
        <f>IFERROR(VLOOKUP(A283,[5]PARTIDAS!$B$2:$C$132,2,FALSE),"-")</f>
        <v>Aportaciones al ISSSTE</v>
      </c>
      <c r="C283" s="35">
        <v>1909050</v>
      </c>
      <c r="D283" s="35">
        <v>486004.10999999975</v>
      </c>
      <c r="E283" s="35">
        <v>0</v>
      </c>
      <c r="F283" s="35">
        <v>2395054.11</v>
      </c>
      <c r="G283" s="35">
        <v>1791763.8000000003</v>
      </c>
      <c r="H283" s="35">
        <v>1791763.8000000003</v>
      </c>
      <c r="I283" s="35">
        <v>1791763.8000000003</v>
      </c>
      <c r="J283" s="4">
        <v>1791763.8000000003</v>
      </c>
      <c r="K283" s="20">
        <f t="shared" si="22"/>
        <v>0</v>
      </c>
      <c r="L283" s="43">
        <f t="shared" si="19"/>
        <v>11957163.420000002</v>
      </c>
    </row>
    <row r="284" spans="1:12">
      <c r="A284" s="29">
        <v>14105</v>
      </c>
      <c r="B284" s="34" t="str">
        <f>IFERROR(VLOOKUP(A284,[5]PARTIDAS!$B$2:$C$132,2,FALSE),"-")</f>
        <v>Aportaciones al seguro de cesantía en edad avanzada y vejez</v>
      </c>
      <c r="C284" s="35">
        <v>579298</v>
      </c>
      <c r="D284" s="35">
        <v>165099.13999999996</v>
      </c>
      <c r="E284" s="35">
        <v>0</v>
      </c>
      <c r="F284" s="35">
        <v>744397.1399999999</v>
      </c>
      <c r="G284" s="35">
        <v>551091.89000000025</v>
      </c>
      <c r="H284" s="35">
        <v>551091.89000000025</v>
      </c>
      <c r="I284" s="35">
        <v>551091.89000000025</v>
      </c>
      <c r="J284" s="4">
        <v>551091.89000000025</v>
      </c>
      <c r="K284" s="20">
        <f t="shared" si="22"/>
        <v>0</v>
      </c>
      <c r="L284" s="43">
        <f t="shared" si="19"/>
        <v>3693161.8400000003</v>
      </c>
    </row>
    <row r="285" spans="1:12">
      <c r="A285" s="29">
        <v>14201</v>
      </c>
      <c r="B285" s="34" t="str">
        <f>IFERROR(VLOOKUP(A285,[5]PARTIDAS!$B$2:$C$132,2,FALSE),"-")</f>
        <v>Aportaciones al FOVISSSTE</v>
      </c>
      <c r="C285" s="35">
        <v>912311</v>
      </c>
      <c r="D285" s="35">
        <v>165664.86999999997</v>
      </c>
      <c r="E285" s="35">
        <v>0</v>
      </c>
      <c r="F285" s="35">
        <v>1077975.8699999999</v>
      </c>
      <c r="G285" s="35">
        <v>867861.5399999998</v>
      </c>
      <c r="H285" s="35">
        <v>867861.5399999998</v>
      </c>
      <c r="I285" s="35">
        <v>867861.5399999998</v>
      </c>
      <c r="J285" s="4">
        <v>867861.5399999998</v>
      </c>
      <c r="K285" s="20">
        <f t="shared" si="22"/>
        <v>0</v>
      </c>
      <c r="L285" s="43">
        <f t="shared" si="19"/>
        <v>5627397.8999999994</v>
      </c>
    </row>
    <row r="286" spans="1:12">
      <c r="A286" s="29">
        <v>14301</v>
      </c>
      <c r="B286" s="34" t="str">
        <f>IFERROR(VLOOKUP(A286,[5]PARTIDAS!$B$2:$C$132,2,FALSE),"-")</f>
        <v>Aportaciones al Sistema de Ahorro para el Retiro</v>
      </c>
      <c r="C286" s="35">
        <v>365009</v>
      </c>
      <c r="D286" s="35">
        <v>66267.460000000021</v>
      </c>
      <c r="E286" s="35">
        <v>0</v>
      </c>
      <c r="F286" s="35">
        <v>431276.46</v>
      </c>
      <c r="G286" s="35">
        <v>347144.83000000013</v>
      </c>
      <c r="H286" s="35">
        <v>347144.83000000013</v>
      </c>
      <c r="I286" s="35">
        <v>347144.83000000013</v>
      </c>
      <c r="J286" s="4">
        <v>347144.83000000013</v>
      </c>
      <c r="K286" s="20">
        <f t="shared" si="22"/>
        <v>0</v>
      </c>
      <c r="L286" s="43">
        <f t="shared" si="19"/>
        <v>2251132.2400000007</v>
      </c>
    </row>
    <row r="287" spans="1:12">
      <c r="A287" s="29">
        <v>14302</v>
      </c>
      <c r="B287" s="34" t="str">
        <f>IFERROR(VLOOKUP(A287,[5]PARTIDAS!$B$2:$C$132,2,FALSE),"-")</f>
        <v>Depósitos para el ahorro solidario</v>
      </c>
      <c r="C287" s="35">
        <v>237155</v>
      </c>
      <c r="D287" s="35">
        <v>9.35</v>
      </c>
      <c r="E287" s="35">
        <v>0</v>
      </c>
      <c r="F287" s="35">
        <v>237164.35</v>
      </c>
      <c r="G287" s="35">
        <v>227483.70000000004</v>
      </c>
      <c r="H287" s="35">
        <v>227483.70000000004</v>
      </c>
      <c r="I287" s="35">
        <v>227483.70000000004</v>
      </c>
      <c r="J287" s="4">
        <v>227483.70000000004</v>
      </c>
      <c r="K287" s="20">
        <f t="shared" si="22"/>
        <v>0</v>
      </c>
      <c r="L287" s="43">
        <f t="shared" si="19"/>
        <v>1384263.5</v>
      </c>
    </row>
    <row r="288" spans="1:12">
      <c r="A288" s="29">
        <v>15202</v>
      </c>
      <c r="B288" s="34" t="str">
        <f>IFERROR(VLOOKUP(A288,[5]PARTIDAS!$B$2:$C$132,2,FALSE),"-")</f>
        <v>Pago de liquidaciones</v>
      </c>
      <c r="C288" s="35">
        <v>240039</v>
      </c>
      <c r="D288" s="35">
        <v>0</v>
      </c>
      <c r="E288" s="35">
        <v>327</v>
      </c>
      <c r="F288" s="35">
        <v>239712</v>
      </c>
      <c r="G288" s="35">
        <v>0</v>
      </c>
      <c r="H288" s="35">
        <v>0</v>
      </c>
      <c r="I288" s="35">
        <v>0</v>
      </c>
      <c r="J288" s="4">
        <v>0</v>
      </c>
      <c r="K288" s="20">
        <f t="shared" si="22"/>
        <v>0</v>
      </c>
      <c r="L288" s="43">
        <f t="shared" si="19"/>
        <v>480078</v>
      </c>
    </row>
    <row r="289" spans="1:12">
      <c r="A289" s="29">
        <v>15403</v>
      </c>
      <c r="B289" s="34" t="str">
        <f>IFERROR(VLOOKUP(A289,[5]PARTIDAS!$B$2:$C$132,2,FALSE),"-")</f>
        <v>Asignaciones adicionales al sueldo</v>
      </c>
      <c r="C289" s="35">
        <v>469389</v>
      </c>
      <c r="D289" s="35">
        <v>1569.2999999999997</v>
      </c>
      <c r="E289" s="35">
        <v>0</v>
      </c>
      <c r="F289" s="35">
        <v>470958.3</v>
      </c>
      <c r="G289" s="35">
        <v>439663.18000000028</v>
      </c>
      <c r="H289" s="35">
        <v>439663.18000000028</v>
      </c>
      <c r="I289" s="35">
        <v>439663.18000000028</v>
      </c>
      <c r="J289" s="4">
        <v>439663.18000000028</v>
      </c>
      <c r="K289" s="20">
        <f t="shared" si="22"/>
        <v>0</v>
      </c>
      <c r="L289" s="43">
        <f t="shared" si="19"/>
        <v>2700569.3200000008</v>
      </c>
    </row>
    <row r="290" spans="1:12">
      <c r="A290" s="29">
        <v>15501</v>
      </c>
      <c r="B290" s="34" t="str">
        <f>IFERROR(VLOOKUP(A290,[5]PARTIDAS!$B$2:$C$132,2,FALSE),"-")</f>
        <v>Apoyos a la capacitación de los servidores públicos</v>
      </c>
      <c r="C290" s="35">
        <v>714511</v>
      </c>
      <c r="D290" s="35">
        <v>4.3499999999999996</v>
      </c>
      <c r="E290" s="35">
        <v>0</v>
      </c>
      <c r="F290" s="35">
        <v>714515.35</v>
      </c>
      <c r="G290" s="35">
        <v>664301.89</v>
      </c>
      <c r="H290" s="35">
        <v>664301.89</v>
      </c>
      <c r="I290" s="35">
        <v>664301.89</v>
      </c>
      <c r="J290" s="4">
        <v>664301.89</v>
      </c>
      <c r="K290" s="20">
        <f t="shared" si="22"/>
        <v>0</v>
      </c>
      <c r="L290" s="43">
        <f t="shared" si="19"/>
        <v>4086238.2600000002</v>
      </c>
    </row>
    <row r="291" spans="1:12">
      <c r="A291" s="29">
        <v>15901</v>
      </c>
      <c r="B291" s="34" t="str">
        <f>IFERROR(VLOOKUP(A291,[5]PARTIDAS!$B$2:$C$132,2,FALSE),"-")</f>
        <v>Otras prestaciones</v>
      </c>
      <c r="C291" s="35">
        <v>6137658</v>
      </c>
      <c r="D291" s="35">
        <v>1067994.5100000002</v>
      </c>
      <c r="E291" s="35">
        <v>210013.93</v>
      </c>
      <c r="F291" s="35">
        <v>6995638.5800000001</v>
      </c>
      <c r="G291" s="35">
        <v>6163150.8999999994</v>
      </c>
      <c r="H291" s="35">
        <v>6163150.8999999994</v>
      </c>
      <c r="I291" s="35">
        <v>6163150.8999999994</v>
      </c>
      <c r="J291" s="4">
        <v>6163150.8999999994</v>
      </c>
      <c r="K291" s="20">
        <f t="shared" si="22"/>
        <v>0</v>
      </c>
      <c r="L291" s="43">
        <f t="shared" si="19"/>
        <v>39063908.619999997</v>
      </c>
    </row>
    <row r="292" spans="1:12" hidden="1">
      <c r="A292" s="29" t="s">
        <v>55</v>
      </c>
      <c r="B292" s="34" t="str">
        <f>IFERROR(VLOOKUP(A292,[5]PARTIDAS!$B$2:$C$132,2,FALSE),"-")</f>
        <v>-</v>
      </c>
      <c r="C292" s="35">
        <v>0</v>
      </c>
      <c r="D292" s="35">
        <v>0</v>
      </c>
      <c r="E292" s="35">
        <v>0</v>
      </c>
      <c r="F292" s="35">
        <v>0</v>
      </c>
      <c r="G292" s="35">
        <v>0</v>
      </c>
      <c r="H292" s="35">
        <v>0</v>
      </c>
      <c r="I292" s="35">
        <v>0</v>
      </c>
      <c r="J292" s="4">
        <v>0</v>
      </c>
      <c r="K292" s="20">
        <f t="shared" si="22"/>
        <v>0</v>
      </c>
      <c r="L292" s="43">
        <f t="shared" si="19"/>
        <v>0</v>
      </c>
    </row>
    <row r="293" spans="1:12" hidden="1">
      <c r="A293" s="29">
        <v>17101</v>
      </c>
      <c r="B293" s="34" t="str">
        <f>IFERROR(VLOOKUP(A293,[5]PARTIDAS!$B$2:$C$132,2,FALSE),"-")</f>
        <v>Estímulos por productividad y eficiencia</v>
      </c>
      <c r="C293" s="35">
        <v>0</v>
      </c>
      <c r="D293" s="35">
        <v>0</v>
      </c>
      <c r="E293" s="35">
        <v>0</v>
      </c>
      <c r="F293" s="35">
        <v>0</v>
      </c>
      <c r="G293" s="35">
        <v>0</v>
      </c>
      <c r="H293" s="35">
        <v>0</v>
      </c>
      <c r="I293" s="35">
        <v>0</v>
      </c>
      <c r="J293" s="4">
        <v>0</v>
      </c>
      <c r="K293" s="20">
        <f t="shared" si="22"/>
        <v>0</v>
      </c>
      <c r="L293" s="43">
        <f t="shared" si="19"/>
        <v>0</v>
      </c>
    </row>
    <row r="294" spans="1:12" s="3" customFormat="1">
      <c r="A294" s="32" t="s">
        <v>29</v>
      </c>
      <c r="B294" s="33"/>
      <c r="C294" s="22">
        <v>3938259</v>
      </c>
      <c r="D294" s="22">
        <v>2753843.4739999999</v>
      </c>
      <c r="E294" s="22">
        <v>2194731.4040000001</v>
      </c>
      <c r="F294" s="22">
        <v>4497371.0699999994</v>
      </c>
      <c r="G294" s="22">
        <v>2914434.3000000003</v>
      </c>
      <c r="H294" s="22">
        <v>2914434.3000000003</v>
      </c>
      <c r="I294" s="22">
        <v>2914434.3000000003</v>
      </c>
      <c r="J294" s="22">
        <v>2914434.3000000003</v>
      </c>
      <c r="K294" s="22">
        <f t="shared" ref="K294" si="23">SUM(K295:K334)</f>
        <v>0</v>
      </c>
      <c r="L294" s="43">
        <f t="shared" si="19"/>
        <v>25041942.148000002</v>
      </c>
    </row>
    <row r="295" spans="1:12">
      <c r="A295" s="29">
        <v>21101</v>
      </c>
      <c r="B295" s="34" t="str">
        <f>IFERROR(VLOOKUP(A295,[5]PARTIDAS!$B$2:$C$132,2,FALSE),"-")</f>
        <v>Materiales y útiles de oficina</v>
      </c>
      <c r="C295" s="35">
        <v>385032</v>
      </c>
      <c r="D295" s="35">
        <v>365142.19000000006</v>
      </c>
      <c r="E295" s="35">
        <v>487332.22000000009</v>
      </c>
      <c r="F295" s="35">
        <v>262841.96999999997</v>
      </c>
      <c r="G295" s="35">
        <v>205133.05000000002</v>
      </c>
      <c r="H295" s="35">
        <v>205133.05000000002</v>
      </c>
      <c r="I295" s="35">
        <v>205133.05000000002</v>
      </c>
      <c r="J295" s="4">
        <v>205133.05000000002</v>
      </c>
      <c r="K295" s="20">
        <f t="shared" si="22"/>
        <v>0</v>
      </c>
      <c r="L295" s="43">
        <f t="shared" si="19"/>
        <v>2320880.58</v>
      </c>
    </row>
    <row r="296" spans="1:12" hidden="1">
      <c r="A296" s="29" t="s">
        <v>55</v>
      </c>
      <c r="B296" s="34" t="str">
        <f>IFERROR(VLOOKUP(A296,[5]PARTIDAS!$B$2:$C$132,2,FALSE),"-")</f>
        <v>-</v>
      </c>
      <c r="C296" s="35">
        <v>0</v>
      </c>
      <c r="D296" s="35">
        <v>0</v>
      </c>
      <c r="E296" s="35">
        <v>0</v>
      </c>
      <c r="F296" s="35">
        <v>0</v>
      </c>
      <c r="G296" s="35">
        <v>0</v>
      </c>
      <c r="H296" s="35">
        <v>0</v>
      </c>
      <c r="I296" s="35">
        <v>0</v>
      </c>
      <c r="J296" s="4">
        <v>0</v>
      </c>
      <c r="K296" s="20">
        <f t="shared" si="22"/>
        <v>0</v>
      </c>
      <c r="L296" s="43">
        <f t="shared" si="19"/>
        <v>0</v>
      </c>
    </row>
    <row r="297" spans="1:12">
      <c r="A297" s="29">
        <v>21201</v>
      </c>
      <c r="B297" s="34" t="str">
        <f>IFERROR(VLOOKUP(A297,[5]PARTIDAS!$B$2:$C$132,2,FALSE),"-")</f>
        <v>Materiales y útiles de impresión y reproducción</v>
      </c>
      <c r="C297" s="35">
        <v>20947</v>
      </c>
      <c r="D297" s="35">
        <v>13155.89</v>
      </c>
      <c r="E297" s="35">
        <v>21160.51</v>
      </c>
      <c r="F297" s="35">
        <v>12942.380000000001</v>
      </c>
      <c r="G297" s="35">
        <v>12942.38</v>
      </c>
      <c r="H297" s="35">
        <v>12942.38</v>
      </c>
      <c r="I297" s="35">
        <v>12942.38</v>
      </c>
      <c r="J297" s="4">
        <v>12942.38</v>
      </c>
      <c r="K297" s="20">
        <f t="shared" si="22"/>
        <v>0</v>
      </c>
      <c r="L297" s="43">
        <f t="shared" si="19"/>
        <v>119975.30000000002</v>
      </c>
    </row>
    <row r="298" spans="1:12">
      <c r="A298" s="29">
        <v>21401</v>
      </c>
      <c r="B298" s="34" t="str">
        <f>IFERROR(VLOOKUP(A298,[5]PARTIDAS!$B$2:$C$132,2,FALSE),"-")</f>
        <v>Materiales y útiles para el procesamiento en equipos y bienes informáticos</v>
      </c>
      <c r="C298" s="35">
        <v>273288</v>
      </c>
      <c r="D298" s="35">
        <v>285925.58399999997</v>
      </c>
      <c r="E298" s="35">
        <v>317344.62400000001</v>
      </c>
      <c r="F298" s="35">
        <v>241868.96000000002</v>
      </c>
      <c r="G298" s="35">
        <v>241756.86999999994</v>
      </c>
      <c r="H298" s="35">
        <v>241756.86999999994</v>
      </c>
      <c r="I298" s="35">
        <v>241756.86999999994</v>
      </c>
      <c r="J298" s="4">
        <v>241756.86999999994</v>
      </c>
      <c r="K298" s="20">
        <f t="shared" si="22"/>
        <v>0</v>
      </c>
      <c r="L298" s="43">
        <f t="shared" si="19"/>
        <v>2085454.6479999996</v>
      </c>
    </row>
    <row r="299" spans="1:12" hidden="1">
      <c r="A299" s="29" t="s">
        <v>55</v>
      </c>
      <c r="B299" s="34" t="str">
        <f>IFERROR(VLOOKUP(A299,[5]PARTIDAS!$B$2:$C$132,2,FALSE),"-")</f>
        <v>-</v>
      </c>
      <c r="C299" s="35">
        <v>0</v>
      </c>
      <c r="D299" s="35">
        <v>0</v>
      </c>
      <c r="E299" s="35">
        <v>0</v>
      </c>
      <c r="F299" s="35">
        <v>0</v>
      </c>
      <c r="G299" s="35">
        <v>0</v>
      </c>
      <c r="H299" s="35">
        <v>0</v>
      </c>
      <c r="I299" s="35">
        <v>0</v>
      </c>
      <c r="J299" s="4">
        <v>0</v>
      </c>
      <c r="K299" s="20">
        <f t="shared" si="22"/>
        <v>0</v>
      </c>
      <c r="L299" s="43">
        <f t="shared" si="19"/>
        <v>0</v>
      </c>
    </row>
    <row r="300" spans="1:12">
      <c r="A300" s="29">
        <v>21501</v>
      </c>
      <c r="B300" s="34" t="str">
        <f>IFERROR(VLOOKUP(A300,[5]PARTIDAS!$B$2:$C$132,2,FALSE),"-")</f>
        <v>Material de apoyo informativo</v>
      </c>
      <c r="C300" s="35">
        <v>13862</v>
      </c>
      <c r="D300" s="35">
        <v>8769.2000000000007</v>
      </c>
      <c r="E300" s="35">
        <v>0</v>
      </c>
      <c r="F300" s="35">
        <v>22631.200000000001</v>
      </c>
      <c r="G300" s="35">
        <v>17143.2</v>
      </c>
      <c r="H300" s="35">
        <v>17143.2</v>
      </c>
      <c r="I300" s="35">
        <v>17143.2</v>
      </c>
      <c r="J300" s="4">
        <v>17143.2</v>
      </c>
      <c r="K300" s="20">
        <f t="shared" si="22"/>
        <v>0</v>
      </c>
      <c r="L300" s="43">
        <f t="shared" si="19"/>
        <v>113835.2</v>
      </c>
    </row>
    <row r="301" spans="1:12">
      <c r="A301" s="29">
        <v>21601</v>
      </c>
      <c r="B301" s="34" t="str">
        <f>IFERROR(VLOOKUP(A301,[5]PARTIDAS!$B$2:$C$132,2,FALSE),"-")</f>
        <v>Material de limpieza</v>
      </c>
      <c r="C301" s="35">
        <v>62638</v>
      </c>
      <c r="D301" s="35">
        <v>132570.79</v>
      </c>
      <c r="E301" s="35">
        <v>78174.340000000011</v>
      </c>
      <c r="F301" s="35">
        <v>117034.45</v>
      </c>
      <c r="G301" s="35">
        <v>117034.45</v>
      </c>
      <c r="H301" s="35">
        <v>117034.45</v>
      </c>
      <c r="I301" s="35">
        <v>117034.45</v>
      </c>
      <c r="J301" s="4">
        <v>117034.45</v>
      </c>
      <c r="K301" s="20">
        <f t="shared" si="22"/>
        <v>0</v>
      </c>
      <c r="L301" s="43">
        <f t="shared" si="19"/>
        <v>858555.37999999989</v>
      </c>
    </row>
    <row r="302" spans="1:12">
      <c r="A302" s="29">
        <v>21701</v>
      </c>
      <c r="B302" s="34" t="str">
        <f>IFERROR(VLOOKUP(A302,[5]PARTIDAS!$B$2:$C$132,2,FALSE),"-")</f>
        <v>Materiales y suministros para planteles educativos</v>
      </c>
      <c r="C302" s="35">
        <v>96624</v>
      </c>
      <c r="D302" s="35">
        <v>534768.39999999991</v>
      </c>
      <c r="E302" s="35">
        <v>152956.07000000007</v>
      </c>
      <c r="F302" s="35">
        <v>478436.32999999984</v>
      </c>
      <c r="G302" s="35">
        <v>53320.599999999991</v>
      </c>
      <c r="H302" s="35">
        <v>53320.599999999991</v>
      </c>
      <c r="I302" s="35">
        <v>53320.599999999991</v>
      </c>
      <c r="J302" s="4">
        <v>53320.599999999991</v>
      </c>
      <c r="K302" s="20">
        <f t="shared" si="22"/>
        <v>0</v>
      </c>
      <c r="L302" s="43">
        <f t="shared" si="19"/>
        <v>1476067.2000000002</v>
      </c>
    </row>
    <row r="303" spans="1:12">
      <c r="A303" s="29">
        <v>21801</v>
      </c>
      <c r="B303" s="34" t="str">
        <f>IFERROR(VLOOKUP(A303,[5]PARTIDAS!$B$2:$C$132,2,FALSE),"-")</f>
        <v>Materiales para el registro e identificación de bienes y personas</v>
      </c>
      <c r="C303" s="35">
        <v>0</v>
      </c>
      <c r="D303" s="35">
        <v>6965</v>
      </c>
      <c r="E303" s="35">
        <v>3050</v>
      </c>
      <c r="F303" s="35">
        <v>3915</v>
      </c>
      <c r="G303" s="35">
        <v>3915</v>
      </c>
      <c r="H303" s="35">
        <v>3915</v>
      </c>
      <c r="I303" s="35">
        <v>3915</v>
      </c>
      <c r="J303" s="4">
        <v>3915</v>
      </c>
      <c r="K303" s="20">
        <f t="shared" si="22"/>
        <v>0</v>
      </c>
      <c r="L303" s="43">
        <f t="shared" si="19"/>
        <v>29590</v>
      </c>
    </row>
    <row r="304" spans="1:12">
      <c r="A304" s="29">
        <v>22104</v>
      </c>
      <c r="B304" s="34" t="str">
        <f>IFERROR(VLOOKUP(A304,[5]PARTIDAS!$B$2:$C$132,2,FALSE),"-")</f>
        <v>Productos alimenticios para el personal en las instalaciones de las dependencias y entidades</v>
      </c>
      <c r="C304" s="35">
        <v>89732</v>
      </c>
      <c r="D304" s="35">
        <v>29489.58</v>
      </c>
      <c r="E304" s="35">
        <v>46056.240000000013</v>
      </c>
      <c r="F304" s="35">
        <v>73165.34</v>
      </c>
      <c r="G304" s="35">
        <v>21190.84</v>
      </c>
      <c r="H304" s="35">
        <v>21190.84</v>
      </c>
      <c r="I304" s="35">
        <v>21190.84</v>
      </c>
      <c r="J304" s="4">
        <v>21190.84</v>
      </c>
      <c r="K304" s="20">
        <f t="shared" si="22"/>
        <v>0</v>
      </c>
      <c r="L304" s="43">
        <f t="shared" si="19"/>
        <v>323206.52000000008</v>
      </c>
    </row>
    <row r="305" spans="1:12">
      <c r="A305" s="29">
        <v>22201</v>
      </c>
      <c r="B305" s="34" t="str">
        <f>IFERROR(VLOOKUP(A305,[5]PARTIDAS!$B$2:$C$132,2,FALSE),"-")</f>
        <v>Productos alimenticios para animales</v>
      </c>
      <c r="C305" s="35">
        <v>4930</v>
      </c>
      <c r="D305" s="35">
        <v>1806</v>
      </c>
      <c r="E305" s="35">
        <v>348</v>
      </c>
      <c r="F305" s="35">
        <v>6388</v>
      </c>
      <c r="G305" s="35">
        <v>4068</v>
      </c>
      <c r="H305" s="35">
        <v>4068</v>
      </c>
      <c r="I305" s="35">
        <v>4068</v>
      </c>
      <c r="J305" s="4">
        <v>4068</v>
      </c>
      <c r="K305" s="20">
        <f t="shared" si="22"/>
        <v>0</v>
      </c>
      <c r="L305" s="43">
        <f t="shared" si="19"/>
        <v>29744</v>
      </c>
    </row>
    <row r="306" spans="1:12">
      <c r="A306" s="29">
        <v>22301</v>
      </c>
      <c r="B306" s="34" t="str">
        <f>IFERROR(VLOOKUP(A306,[5]PARTIDAS!$B$2:$C$132,2,FALSE),"-")</f>
        <v>Utensilios para el servicio de alimentación</v>
      </c>
      <c r="C306" s="35">
        <v>11014.5</v>
      </c>
      <c r="D306" s="35">
        <v>0</v>
      </c>
      <c r="E306" s="35">
        <v>11014.5</v>
      </c>
      <c r="F306" s="35">
        <v>0</v>
      </c>
      <c r="G306" s="35">
        <v>0</v>
      </c>
      <c r="H306" s="35">
        <v>0</v>
      </c>
      <c r="I306" s="35">
        <v>0</v>
      </c>
      <c r="J306" s="4">
        <v>0</v>
      </c>
      <c r="K306" s="20">
        <f t="shared" si="22"/>
        <v>0</v>
      </c>
      <c r="L306" s="43">
        <f t="shared" si="19"/>
        <v>22029</v>
      </c>
    </row>
    <row r="307" spans="1:12">
      <c r="A307" s="29">
        <v>23701</v>
      </c>
      <c r="B307" s="34" t="str">
        <f>IFERROR(VLOOKUP(A307,[5]PARTIDAS!$B$2:$C$132,2,FALSE),"-")</f>
        <v>Productos de cuero, piel, plástico y hule adquiridos como materia prima</v>
      </c>
      <c r="C307" s="35">
        <v>6840</v>
      </c>
      <c r="D307" s="35">
        <v>3840</v>
      </c>
      <c r="E307" s="35">
        <v>10680</v>
      </c>
      <c r="F307" s="35">
        <v>0</v>
      </c>
      <c r="G307" s="35">
        <v>0</v>
      </c>
      <c r="H307" s="35">
        <v>0</v>
      </c>
      <c r="I307" s="35">
        <v>0</v>
      </c>
      <c r="J307" s="4">
        <v>0</v>
      </c>
      <c r="K307" s="20">
        <f t="shared" si="22"/>
        <v>0</v>
      </c>
      <c r="L307" s="43">
        <f t="shared" si="19"/>
        <v>21360</v>
      </c>
    </row>
    <row r="308" spans="1:12">
      <c r="A308" s="29">
        <v>24101</v>
      </c>
      <c r="B308" s="34" t="str">
        <f>IFERROR(VLOOKUP(A308,[5]PARTIDAS!$B$2:$C$132,2,FALSE),"-")</f>
        <v>Productos minerales no metálicos</v>
      </c>
      <c r="C308" s="35">
        <v>183178</v>
      </c>
      <c r="D308" s="35">
        <v>90503.249999999971</v>
      </c>
      <c r="E308" s="35">
        <v>105948.47000000003</v>
      </c>
      <c r="F308" s="35">
        <v>167732.77999999997</v>
      </c>
      <c r="G308" s="35">
        <v>17732.78</v>
      </c>
      <c r="H308" s="35">
        <v>17732.78</v>
      </c>
      <c r="I308" s="35">
        <v>17732.78</v>
      </c>
      <c r="J308" s="4">
        <v>17732.78</v>
      </c>
      <c r="K308" s="20">
        <f t="shared" si="22"/>
        <v>0</v>
      </c>
      <c r="L308" s="43">
        <f t="shared" si="19"/>
        <v>618293.62000000011</v>
      </c>
    </row>
    <row r="309" spans="1:12">
      <c r="A309" s="29">
        <v>24201</v>
      </c>
      <c r="B309" s="34" t="str">
        <f>IFERROR(VLOOKUP(A309,[5]PARTIDAS!$B$2:$C$132,2,FALSE),"-")</f>
        <v>Cemento y productos de concreto</v>
      </c>
      <c r="C309" s="35">
        <v>40880</v>
      </c>
      <c r="D309" s="35">
        <v>26993.799999999996</v>
      </c>
      <c r="E309" s="35">
        <v>26874.91</v>
      </c>
      <c r="F309" s="35">
        <v>40998.889999999985</v>
      </c>
      <c r="G309" s="35">
        <v>10998.880000000001</v>
      </c>
      <c r="H309" s="35">
        <v>10998.880000000001</v>
      </c>
      <c r="I309" s="35">
        <v>10998.880000000001</v>
      </c>
      <c r="J309" s="4">
        <v>10998.880000000001</v>
      </c>
      <c r="K309" s="20">
        <f t="shared" si="22"/>
        <v>0</v>
      </c>
      <c r="L309" s="43">
        <f t="shared" si="19"/>
        <v>179743.12</v>
      </c>
    </row>
    <row r="310" spans="1:12">
      <c r="A310" s="29">
        <v>24301</v>
      </c>
      <c r="B310" s="34" t="str">
        <f>IFERROR(VLOOKUP(A310,[5]PARTIDAS!$B$2:$C$132,2,FALSE),"-")</f>
        <v>Cal, yeso y productos de yeso</v>
      </c>
      <c r="C310" s="35">
        <v>10881</v>
      </c>
      <c r="D310" s="35">
        <v>30.900000000000002</v>
      </c>
      <c r="E310" s="35">
        <v>1800</v>
      </c>
      <c r="F310" s="35">
        <v>9111.9</v>
      </c>
      <c r="G310" s="35">
        <v>111.9</v>
      </c>
      <c r="H310" s="35">
        <v>111.9</v>
      </c>
      <c r="I310" s="35">
        <v>111.9</v>
      </c>
      <c r="J310" s="4">
        <v>111.9</v>
      </c>
      <c r="K310" s="20">
        <f t="shared" si="22"/>
        <v>0</v>
      </c>
      <c r="L310" s="43">
        <f t="shared" si="19"/>
        <v>22271.400000000005</v>
      </c>
    </row>
    <row r="311" spans="1:12">
      <c r="A311" s="29">
        <v>24401</v>
      </c>
      <c r="B311" s="34" t="str">
        <f>IFERROR(VLOOKUP(A311,[5]PARTIDAS!$B$2:$C$132,2,FALSE),"-")</f>
        <v>Madera y productos de madera</v>
      </c>
      <c r="C311" s="35">
        <v>100802</v>
      </c>
      <c r="D311" s="35">
        <v>29849.100000000002</v>
      </c>
      <c r="E311" s="35">
        <v>39435.72</v>
      </c>
      <c r="F311" s="35">
        <v>91215.38</v>
      </c>
      <c r="G311" s="35">
        <v>31755.38</v>
      </c>
      <c r="H311" s="35">
        <v>31755.38</v>
      </c>
      <c r="I311" s="35">
        <v>31755.38</v>
      </c>
      <c r="J311" s="4">
        <v>31755.38</v>
      </c>
      <c r="K311" s="20">
        <f t="shared" si="22"/>
        <v>0</v>
      </c>
      <c r="L311" s="43">
        <f t="shared" si="19"/>
        <v>388323.72000000003</v>
      </c>
    </row>
    <row r="312" spans="1:12">
      <c r="A312" s="29">
        <v>24501</v>
      </c>
      <c r="B312" s="34" t="str">
        <f>IFERROR(VLOOKUP(A312,[5]PARTIDAS!$B$2:$C$132,2,FALSE),"-")</f>
        <v>Vidrio y productos de vidrio</v>
      </c>
      <c r="C312" s="35">
        <v>12921</v>
      </c>
      <c r="D312" s="35">
        <v>8779.6799999999985</v>
      </c>
      <c r="E312" s="35">
        <v>5890</v>
      </c>
      <c r="F312" s="35">
        <v>15810.68</v>
      </c>
      <c r="G312" s="35">
        <v>4810.68</v>
      </c>
      <c r="H312" s="35">
        <v>4810.68</v>
      </c>
      <c r="I312" s="35">
        <v>4810.68</v>
      </c>
      <c r="J312" s="4">
        <v>4810.68</v>
      </c>
      <c r="K312" s="20">
        <f t="shared" si="22"/>
        <v>0</v>
      </c>
      <c r="L312" s="43">
        <f t="shared" si="19"/>
        <v>62644.08</v>
      </c>
    </row>
    <row r="313" spans="1:12">
      <c r="A313" s="29">
        <v>24601</v>
      </c>
      <c r="B313" s="34" t="str">
        <f>IFERROR(VLOOKUP(A313,[5]PARTIDAS!$B$2:$C$132,2,FALSE),"-")</f>
        <v>Material eléctrico y electrónico</v>
      </c>
      <c r="C313" s="35">
        <v>325845</v>
      </c>
      <c r="D313" s="35">
        <v>205830.6</v>
      </c>
      <c r="E313" s="35">
        <v>149031.97</v>
      </c>
      <c r="F313" s="35">
        <v>382643.63</v>
      </c>
      <c r="G313" s="35">
        <v>233515.63</v>
      </c>
      <c r="H313" s="35">
        <v>233515.63</v>
      </c>
      <c r="I313" s="35">
        <v>233515.63</v>
      </c>
      <c r="J313" s="4">
        <v>233515.63</v>
      </c>
      <c r="K313" s="20">
        <f t="shared" si="22"/>
        <v>0</v>
      </c>
      <c r="L313" s="43">
        <f t="shared" si="19"/>
        <v>1997413.7199999997</v>
      </c>
    </row>
    <row r="314" spans="1:12" hidden="1">
      <c r="A314" s="29" t="s">
        <v>55</v>
      </c>
      <c r="B314" s="34" t="str">
        <f>IFERROR(VLOOKUP(A314,[5]PARTIDAS!$B$2:$C$132,2,FALSE),"-")</f>
        <v>-</v>
      </c>
      <c r="C314" s="35">
        <v>0</v>
      </c>
      <c r="D314" s="35">
        <v>0</v>
      </c>
      <c r="E314" s="35">
        <v>0</v>
      </c>
      <c r="F314" s="35">
        <v>0</v>
      </c>
      <c r="G314" s="35">
        <v>0</v>
      </c>
      <c r="H314" s="35">
        <v>0</v>
      </c>
      <c r="I314" s="35">
        <v>0</v>
      </c>
      <c r="J314" s="4">
        <v>0</v>
      </c>
      <c r="K314" s="20">
        <f t="shared" si="22"/>
        <v>0</v>
      </c>
      <c r="L314" s="43">
        <f t="shared" si="19"/>
        <v>0</v>
      </c>
    </row>
    <row r="315" spans="1:12">
      <c r="A315" s="29">
        <v>24701</v>
      </c>
      <c r="B315" s="34" t="str">
        <f>IFERROR(VLOOKUP(A315,[5]PARTIDAS!$B$2:$C$132,2,FALSE),"-")</f>
        <v>Artículos metálicos para la construcción</v>
      </c>
      <c r="C315" s="35">
        <v>83499</v>
      </c>
      <c r="D315" s="35">
        <v>76592.209999999992</v>
      </c>
      <c r="E315" s="35">
        <v>48035.34</v>
      </c>
      <c r="F315" s="35">
        <v>112055.87</v>
      </c>
      <c r="G315" s="35">
        <v>69655.87</v>
      </c>
      <c r="H315" s="35">
        <v>69655.87</v>
      </c>
      <c r="I315" s="35">
        <v>69655.87</v>
      </c>
      <c r="J315" s="4">
        <v>69655.87</v>
      </c>
      <c r="K315" s="20">
        <f t="shared" si="22"/>
        <v>0</v>
      </c>
      <c r="L315" s="43">
        <f t="shared" si="19"/>
        <v>598805.9</v>
      </c>
    </row>
    <row r="316" spans="1:12">
      <c r="A316" s="29">
        <v>24801</v>
      </c>
      <c r="B316" s="34" t="str">
        <f>IFERROR(VLOOKUP(A316,[5]PARTIDAS!$B$2:$C$132,2,FALSE),"-")</f>
        <v>Materiales complementarios</v>
      </c>
      <c r="C316" s="35">
        <v>9000</v>
      </c>
      <c r="D316" s="35">
        <v>35447</v>
      </c>
      <c r="E316" s="35">
        <v>1500</v>
      </c>
      <c r="F316" s="35">
        <v>42947</v>
      </c>
      <c r="G316" s="35">
        <v>35447</v>
      </c>
      <c r="H316" s="35">
        <v>35447</v>
      </c>
      <c r="I316" s="35">
        <v>35447</v>
      </c>
      <c r="J316" s="4">
        <v>35447</v>
      </c>
      <c r="K316" s="20">
        <f t="shared" si="22"/>
        <v>0</v>
      </c>
      <c r="L316" s="43">
        <f t="shared" si="19"/>
        <v>230682</v>
      </c>
    </row>
    <row r="317" spans="1:12">
      <c r="A317" s="29">
        <v>24901</v>
      </c>
      <c r="B317" s="34" t="str">
        <f>IFERROR(VLOOKUP(A317,[5]PARTIDAS!$B$2:$C$132,2,FALSE),"-")</f>
        <v>Otros materiales y artículos de construcción y reparación</v>
      </c>
      <c r="C317" s="35">
        <v>247039</v>
      </c>
      <c r="D317" s="35">
        <v>146795.05000000002</v>
      </c>
      <c r="E317" s="35">
        <v>73756.819999999992</v>
      </c>
      <c r="F317" s="35">
        <v>320077.23000000004</v>
      </c>
      <c r="G317" s="35">
        <v>209714.23</v>
      </c>
      <c r="H317" s="35">
        <v>209714.23</v>
      </c>
      <c r="I317" s="35">
        <v>209714.23</v>
      </c>
      <c r="J317" s="4">
        <v>209714.23</v>
      </c>
      <c r="K317" s="20">
        <f t="shared" si="22"/>
        <v>0</v>
      </c>
      <c r="L317" s="43">
        <f t="shared" si="19"/>
        <v>1626525.02</v>
      </c>
    </row>
    <row r="318" spans="1:12" hidden="1">
      <c r="A318" s="29">
        <v>25101</v>
      </c>
      <c r="B318" s="34" t="str">
        <f>IFERROR(VLOOKUP(A318,[5]PARTIDAS!$B$2:$C$132,2,FALSE),"-")</f>
        <v>Productos químicos básicos</v>
      </c>
      <c r="C318" s="35">
        <v>0</v>
      </c>
      <c r="D318" s="35">
        <v>0</v>
      </c>
      <c r="E318" s="35">
        <v>0</v>
      </c>
      <c r="F318" s="35">
        <v>0</v>
      </c>
      <c r="G318" s="35">
        <v>0</v>
      </c>
      <c r="H318" s="35">
        <v>0</v>
      </c>
      <c r="I318" s="35">
        <v>0</v>
      </c>
      <c r="J318" s="4">
        <v>0</v>
      </c>
      <c r="K318" s="20">
        <f t="shared" si="22"/>
        <v>0</v>
      </c>
      <c r="L318" s="43">
        <f t="shared" si="19"/>
        <v>0</v>
      </c>
    </row>
    <row r="319" spans="1:12">
      <c r="A319" s="29">
        <v>25201</v>
      </c>
      <c r="B319" s="34" t="str">
        <f>IFERROR(VLOOKUP(A319,[5]PARTIDAS!$B$2:$C$132,2,FALSE),"-")</f>
        <v>Plaguicidas, abonos y fertilizantes</v>
      </c>
      <c r="C319" s="35">
        <v>7722</v>
      </c>
      <c r="D319" s="35">
        <v>12511.25</v>
      </c>
      <c r="E319" s="35">
        <v>16547.559999999998</v>
      </c>
      <c r="F319" s="35">
        <v>3685.6900000000023</v>
      </c>
      <c r="G319" s="35">
        <v>3685.6899999999996</v>
      </c>
      <c r="H319" s="35">
        <v>3685.6899999999996</v>
      </c>
      <c r="I319" s="35">
        <v>3685.6899999999996</v>
      </c>
      <c r="J319" s="4">
        <v>3685.6899999999996</v>
      </c>
      <c r="K319" s="20">
        <f t="shared" si="22"/>
        <v>0</v>
      </c>
      <c r="L319" s="43">
        <f t="shared" si="19"/>
        <v>55209.260000000009</v>
      </c>
    </row>
    <row r="320" spans="1:12">
      <c r="A320" s="29">
        <v>25301</v>
      </c>
      <c r="B320" s="34" t="str">
        <f>IFERROR(VLOOKUP(A320,[5]PARTIDAS!$B$2:$C$132,2,FALSE),"-")</f>
        <v>Medicinas y productos farmacéuticos</v>
      </c>
      <c r="C320" s="35">
        <v>18079</v>
      </c>
      <c r="D320" s="35">
        <v>1799.44</v>
      </c>
      <c r="E320" s="35">
        <v>11088.749999999998</v>
      </c>
      <c r="F320" s="35">
        <v>8789.69</v>
      </c>
      <c r="G320" s="35">
        <v>8789.69</v>
      </c>
      <c r="H320" s="35">
        <v>8789.69</v>
      </c>
      <c r="I320" s="35">
        <v>8789.69</v>
      </c>
      <c r="J320" s="4">
        <v>8789.69</v>
      </c>
      <c r="K320" s="20">
        <f t="shared" si="22"/>
        <v>0</v>
      </c>
      <c r="L320" s="43">
        <f t="shared" si="19"/>
        <v>74915.64</v>
      </c>
    </row>
    <row r="321" spans="1:12" hidden="1">
      <c r="A321" s="29">
        <v>25501</v>
      </c>
      <c r="B321" s="34" t="str">
        <f>IFERROR(VLOOKUP(A321,[5]PARTIDAS!$B$2:$C$132,2,FALSE),"-")</f>
        <v>Materiales, accesorios y suministros de laboratorio</v>
      </c>
      <c r="C321" s="35">
        <v>0</v>
      </c>
      <c r="D321" s="35">
        <v>0</v>
      </c>
      <c r="E321" s="35">
        <v>0</v>
      </c>
      <c r="F321" s="35">
        <v>0</v>
      </c>
      <c r="G321" s="35">
        <v>0</v>
      </c>
      <c r="H321" s="35">
        <v>0</v>
      </c>
      <c r="I321" s="35">
        <v>0</v>
      </c>
      <c r="J321" s="4">
        <v>0</v>
      </c>
      <c r="K321" s="20">
        <f t="shared" si="22"/>
        <v>0</v>
      </c>
      <c r="L321" s="43">
        <f t="shared" si="19"/>
        <v>0</v>
      </c>
    </row>
    <row r="322" spans="1:12">
      <c r="A322" s="29">
        <v>25601</v>
      </c>
      <c r="B322" s="34" t="str">
        <f>IFERROR(VLOOKUP(A322,[5]PARTIDAS!$B$2:$C$132,2,FALSE),"-")</f>
        <v>Fibras sintéticas, hules, plásticos y derivados</v>
      </c>
      <c r="C322" s="35">
        <v>162446</v>
      </c>
      <c r="D322" s="35">
        <v>185866.77</v>
      </c>
      <c r="E322" s="35">
        <v>132581.5</v>
      </c>
      <c r="F322" s="35">
        <v>215731.27000000002</v>
      </c>
      <c r="G322" s="35">
        <v>119329.27000000002</v>
      </c>
      <c r="H322" s="35">
        <v>119329.27000000002</v>
      </c>
      <c r="I322" s="35">
        <v>119329.27000000002</v>
      </c>
      <c r="J322" s="4">
        <v>119329.27000000002</v>
      </c>
      <c r="K322" s="20">
        <f t="shared" si="22"/>
        <v>0</v>
      </c>
      <c r="L322" s="43">
        <f t="shared" si="19"/>
        <v>1173942.6200000001</v>
      </c>
    </row>
    <row r="323" spans="1:12" hidden="1">
      <c r="A323" s="29">
        <v>25901</v>
      </c>
      <c r="B323" s="34" t="str">
        <f>IFERROR(VLOOKUP(A323,[5]PARTIDAS!$B$2:$C$132,2,FALSE),"-")</f>
        <v>Otros productos químicos</v>
      </c>
      <c r="C323" s="35">
        <v>0</v>
      </c>
      <c r="D323" s="35">
        <v>0</v>
      </c>
      <c r="E323" s="35">
        <v>0</v>
      </c>
      <c r="F323" s="35">
        <v>0</v>
      </c>
      <c r="G323" s="35">
        <v>0</v>
      </c>
      <c r="H323" s="35">
        <v>0</v>
      </c>
      <c r="I323" s="35">
        <v>0</v>
      </c>
      <c r="J323" s="4">
        <v>0</v>
      </c>
      <c r="K323" s="20">
        <f t="shared" si="22"/>
        <v>0</v>
      </c>
      <c r="L323" s="43">
        <f t="shared" si="19"/>
        <v>0</v>
      </c>
    </row>
    <row r="324" spans="1:12">
      <c r="A324" s="29">
        <v>26104</v>
      </c>
      <c r="B324" s="34" t="str">
        <f>IFERROR(VLOOKUP(A324,[5]PARTIDAS!$B$2:$C$132,2,FALSE),"-")</f>
        <v>Combustibles, lubricantes y aditivos para vehículos terrestres, aéreos, marítimos, lacustres y fluviales asignados a servidores públicos</v>
      </c>
      <c r="C324" s="35">
        <v>1215155</v>
      </c>
      <c r="D324" s="35">
        <v>238000.99</v>
      </c>
      <c r="E324" s="35">
        <v>158466.88</v>
      </c>
      <c r="F324" s="35">
        <v>1294689.1099999999</v>
      </c>
      <c r="G324" s="35">
        <v>1099017.1000000001</v>
      </c>
      <c r="H324" s="35">
        <v>1099017.1000000001</v>
      </c>
      <c r="I324" s="35">
        <v>1099017.1000000001</v>
      </c>
      <c r="J324" s="4">
        <v>1099017.1000000001</v>
      </c>
      <c r="K324" s="20">
        <f t="shared" si="22"/>
        <v>0</v>
      </c>
      <c r="L324" s="43">
        <f t="shared" si="19"/>
        <v>7302380.379999999</v>
      </c>
    </row>
    <row r="325" spans="1:12">
      <c r="A325" s="29">
        <v>27201</v>
      </c>
      <c r="B325" s="34" t="str">
        <f>IFERROR(VLOOKUP(A325,[5]PARTIDAS!$B$2:$C$132,2,FALSE),"-")</f>
        <v>Prendas de protección personal</v>
      </c>
      <c r="C325" s="35">
        <v>92189.5</v>
      </c>
      <c r="D325" s="35">
        <v>17792.669999999998</v>
      </c>
      <c r="E325" s="35">
        <v>42610.04</v>
      </c>
      <c r="F325" s="35">
        <v>67372.13</v>
      </c>
      <c r="G325" s="35">
        <v>43953.63</v>
      </c>
      <c r="H325" s="35">
        <v>43953.63</v>
      </c>
      <c r="I325" s="35">
        <v>43953.63</v>
      </c>
      <c r="J325" s="4">
        <v>43953.63</v>
      </c>
      <c r="K325" s="20">
        <f t="shared" si="22"/>
        <v>0</v>
      </c>
      <c r="L325" s="43">
        <f t="shared" si="19"/>
        <v>395778.86</v>
      </c>
    </row>
    <row r="326" spans="1:12">
      <c r="A326" s="29">
        <v>27401</v>
      </c>
      <c r="B326" s="34" t="str">
        <f>IFERROR(VLOOKUP(A326,[5]PARTIDAS!$B$2:$C$132,2,FALSE),"-")</f>
        <v>Productos textiles</v>
      </c>
      <c r="C326" s="35">
        <v>11339</v>
      </c>
      <c r="D326" s="35">
        <v>7408.91</v>
      </c>
      <c r="E326" s="35">
        <v>9803.58</v>
      </c>
      <c r="F326" s="35">
        <v>8944.33</v>
      </c>
      <c r="G326" s="35">
        <v>2944.33</v>
      </c>
      <c r="H326" s="35">
        <v>2944.33</v>
      </c>
      <c r="I326" s="35">
        <v>2944.33</v>
      </c>
      <c r="J326" s="4">
        <v>2944.33</v>
      </c>
      <c r="K326" s="20">
        <f t="shared" si="22"/>
        <v>0</v>
      </c>
      <c r="L326" s="43">
        <f t="shared" si="19"/>
        <v>49273.140000000007</v>
      </c>
    </row>
    <row r="327" spans="1:12">
      <c r="A327" s="29">
        <v>29101</v>
      </c>
      <c r="B327" s="34" t="str">
        <f>IFERROR(VLOOKUP(A327,[5]PARTIDAS!$B$2:$C$132,2,FALSE),"-")</f>
        <v>Herramientas menores</v>
      </c>
      <c r="C327" s="35">
        <v>115960</v>
      </c>
      <c r="D327" s="35">
        <v>62355.560000000005</v>
      </c>
      <c r="E327" s="35">
        <v>81930.19</v>
      </c>
      <c r="F327" s="35">
        <v>96385.37</v>
      </c>
      <c r="G327" s="35">
        <v>45097.369999999995</v>
      </c>
      <c r="H327" s="35">
        <v>45097.369999999995</v>
      </c>
      <c r="I327" s="35">
        <v>45097.369999999995</v>
      </c>
      <c r="J327" s="4">
        <v>45097.369999999995</v>
      </c>
      <c r="K327" s="20">
        <f t="shared" si="22"/>
        <v>0</v>
      </c>
      <c r="L327" s="43">
        <f t="shared" si="19"/>
        <v>537020.6</v>
      </c>
    </row>
    <row r="328" spans="1:12">
      <c r="A328" s="29">
        <v>29201</v>
      </c>
      <c r="B328" s="34" t="str">
        <f>IFERROR(VLOOKUP(A328,[5]PARTIDAS!$B$2:$C$132,2,FALSE),"-")</f>
        <v>Refacciones y accesorios menores de edificios</v>
      </c>
      <c r="C328" s="35">
        <v>30704</v>
      </c>
      <c r="D328" s="35">
        <v>31734.830000000005</v>
      </c>
      <c r="E328" s="35">
        <v>33249.089999999997</v>
      </c>
      <c r="F328" s="35">
        <v>29189.740000000005</v>
      </c>
      <c r="G328" s="35">
        <v>13426.739999999998</v>
      </c>
      <c r="H328" s="35">
        <v>13426.739999999998</v>
      </c>
      <c r="I328" s="35">
        <v>13426.739999999998</v>
      </c>
      <c r="J328" s="4">
        <v>13426.739999999998</v>
      </c>
      <c r="K328" s="20">
        <f t="shared" si="22"/>
        <v>0</v>
      </c>
      <c r="L328" s="43">
        <f t="shared" si="19"/>
        <v>178584.61999999997</v>
      </c>
    </row>
    <row r="329" spans="1:12">
      <c r="A329" s="29">
        <v>29301</v>
      </c>
      <c r="B329" s="34" t="str">
        <f>IFERROR(VLOOKUP(A329,[5]PARTIDAS!$B$2:$C$132,2,FALSE),"-")</f>
        <v>Refacciones y accesorios menores de mobiliario y equipo de administración, educacional y recreativo</v>
      </c>
      <c r="C329" s="35">
        <v>31053</v>
      </c>
      <c r="D329" s="35">
        <v>28000</v>
      </c>
      <c r="E329" s="35">
        <v>48999.6</v>
      </c>
      <c r="F329" s="35">
        <v>10053.400000000001</v>
      </c>
      <c r="G329" s="35">
        <v>53.4</v>
      </c>
      <c r="H329" s="35">
        <v>53.4</v>
      </c>
      <c r="I329" s="35">
        <v>53.4</v>
      </c>
      <c r="J329" s="4">
        <v>53.4</v>
      </c>
      <c r="K329" s="20">
        <f t="shared" si="22"/>
        <v>0</v>
      </c>
      <c r="L329" s="43">
        <f t="shared" si="19"/>
        <v>118319.59999999998</v>
      </c>
    </row>
    <row r="330" spans="1:12">
      <c r="A330" s="29">
        <v>29401</v>
      </c>
      <c r="B330" s="34" t="str">
        <f>IFERROR(VLOOKUP(A330,[5]PARTIDAS!$B$2:$C$132,2,FALSE),"-")</f>
        <v>Refacciones y accesorios para equipo de cómputo</v>
      </c>
      <c r="C330" s="35">
        <v>119072</v>
      </c>
      <c r="D330" s="35">
        <v>58600.36</v>
      </c>
      <c r="E330" s="35">
        <v>27159.82</v>
      </c>
      <c r="F330" s="35">
        <v>150512.53999999998</v>
      </c>
      <c r="G330" s="35">
        <v>110512.54000000001</v>
      </c>
      <c r="H330" s="35">
        <v>110512.54000000001</v>
      </c>
      <c r="I330" s="35">
        <v>110512.54000000001</v>
      </c>
      <c r="J330" s="4">
        <v>110512.54000000001</v>
      </c>
      <c r="K330" s="20">
        <f t="shared" si="22"/>
        <v>0</v>
      </c>
      <c r="L330" s="43">
        <f t="shared" si="19"/>
        <v>797394.88000000012</v>
      </c>
    </row>
    <row r="331" spans="1:12" hidden="1">
      <c r="A331" s="29">
        <v>29501</v>
      </c>
      <c r="B331" s="34" t="str">
        <f>IFERROR(VLOOKUP(A331,[5]PARTIDAS!$B$2:$C$132,2,FALSE),"-")</f>
        <v>Refacciones y accesorios menores de equipo e instrumental médico y de laboratorio</v>
      </c>
      <c r="C331" s="35">
        <v>0</v>
      </c>
      <c r="D331" s="35">
        <v>0</v>
      </c>
      <c r="E331" s="35">
        <v>0</v>
      </c>
      <c r="F331" s="35">
        <v>0</v>
      </c>
      <c r="G331" s="35">
        <v>0</v>
      </c>
      <c r="H331" s="35">
        <v>0</v>
      </c>
      <c r="I331" s="35">
        <v>0</v>
      </c>
      <c r="J331" s="4">
        <v>0</v>
      </c>
      <c r="K331" s="20">
        <f t="shared" si="22"/>
        <v>0</v>
      </c>
      <c r="L331" s="43">
        <f t="shared" si="19"/>
        <v>0</v>
      </c>
    </row>
    <row r="332" spans="1:12" hidden="1">
      <c r="A332" s="29">
        <v>29601</v>
      </c>
      <c r="B332" s="34" t="str">
        <f>IFERROR(VLOOKUP(A332,[5]PARTIDAS!$B$2:$C$132,2,FALSE),"-")</f>
        <v>Refacciones y accesorios menores de equipo de transporte</v>
      </c>
      <c r="C332" s="35">
        <v>0</v>
      </c>
      <c r="D332" s="35">
        <v>0</v>
      </c>
      <c r="E332" s="35">
        <v>0</v>
      </c>
      <c r="F332" s="35">
        <v>0</v>
      </c>
      <c r="G332" s="35">
        <v>0</v>
      </c>
      <c r="H332" s="35">
        <v>0</v>
      </c>
      <c r="I332" s="35">
        <v>0</v>
      </c>
      <c r="J332" s="4">
        <v>0</v>
      </c>
      <c r="K332" s="20">
        <f t="shared" si="22"/>
        <v>0</v>
      </c>
      <c r="L332" s="43">
        <f t="shared" ref="L332:L395" si="24">SUM(C332:K332)</f>
        <v>0</v>
      </c>
    </row>
    <row r="333" spans="1:12">
      <c r="A333" s="29">
        <v>29801</v>
      </c>
      <c r="B333" s="34" t="str">
        <f>IFERROR(VLOOKUP(A333,[5]PARTIDAS!$B$2:$C$132,2,FALSE),"-")</f>
        <v>Refacciones y accesorios menores de maquinaria y otros equipos</v>
      </c>
      <c r="C333" s="35">
        <v>328</v>
      </c>
      <c r="D333" s="35">
        <v>0</v>
      </c>
      <c r="E333" s="35">
        <v>39</v>
      </c>
      <c r="F333" s="35">
        <v>289</v>
      </c>
      <c r="G333" s="35">
        <v>289</v>
      </c>
      <c r="H333" s="35">
        <v>289</v>
      </c>
      <c r="I333" s="35">
        <v>289</v>
      </c>
      <c r="J333" s="4">
        <v>289</v>
      </c>
      <c r="K333" s="20">
        <f t="shared" si="22"/>
        <v>0</v>
      </c>
      <c r="L333" s="43">
        <f t="shared" si="24"/>
        <v>1812</v>
      </c>
    </row>
    <row r="334" spans="1:12">
      <c r="A334" s="29">
        <v>29901</v>
      </c>
      <c r="B334" s="34" t="str">
        <f>IFERROR(VLOOKUP(A334,[5]PARTIDAS!$B$2:$C$132,2,FALSE),"-")</f>
        <v>Refacciones y accesorios menores otros bienes muebles</v>
      </c>
      <c r="C334" s="35">
        <v>155259</v>
      </c>
      <c r="D334" s="35">
        <v>106518.47000000004</v>
      </c>
      <c r="E334" s="35">
        <v>51865.659999999996</v>
      </c>
      <c r="F334" s="35">
        <v>209911.81000000003</v>
      </c>
      <c r="G334" s="35">
        <v>177088.8</v>
      </c>
      <c r="H334" s="35">
        <v>177088.8</v>
      </c>
      <c r="I334" s="35">
        <v>177088.8</v>
      </c>
      <c r="J334" s="4">
        <v>177088.8</v>
      </c>
      <c r="K334" s="20">
        <f t="shared" si="22"/>
        <v>0</v>
      </c>
      <c r="L334" s="43">
        <f t="shared" si="24"/>
        <v>1231910.1400000001</v>
      </c>
    </row>
    <row r="335" spans="1:12" s="3" customFormat="1">
      <c r="A335" s="32" t="s">
        <v>30</v>
      </c>
      <c r="B335" s="33"/>
      <c r="C335" s="22">
        <v>10193978</v>
      </c>
      <c r="D335" s="22">
        <v>4401092.8000000007</v>
      </c>
      <c r="E335" s="22">
        <v>3841980.7300000014</v>
      </c>
      <c r="F335" s="22">
        <v>10753090.07</v>
      </c>
      <c r="G335" s="22">
        <v>9227203.6699999999</v>
      </c>
      <c r="H335" s="22">
        <v>9227203.6699999999</v>
      </c>
      <c r="I335" s="22">
        <v>9227203.6699999999</v>
      </c>
      <c r="J335" s="22">
        <v>9227203.6699999999</v>
      </c>
      <c r="K335" s="22">
        <f t="shared" ref="K335" si="25">SUM(K336:K388)</f>
        <v>0</v>
      </c>
      <c r="L335" s="43">
        <f t="shared" si="24"/>
        <v>66098956.280000009</v>
      </c>
    </row>
    <row r="336" spans="1:12">
      <c r="A336" s="29">
        <v>31101</v>
      </c>
      <c r="B336" s="34" t="str">
        <f>IFERROR(VLOOKUP(A336,[5]PARTIDAS!$B$2:$C$132,2,FALSE),"-")</f>
        <v>Servicio de energía eléctrica</v>
      </c>
      <c r="C336" s="35">
        <v>1914150</v>
      </c>
      <c r="D336" s="35">
        <v>849500.68999999983</v>
      </c>
      <c r="E336" s="35">
        <v>446377.41000000003</v>
      </c>
      <c r="F336" s="35">
        <v>2317273.2799999998</v>
      </c>
      <c r="G336" s="35">
        <v>1448775.3</v>
      </c>
      <c r="H336" s="35">
        <v>1448775.3</v>
      </c>
      <c r="I336" s="35">
        <v>1448775.3</v>
      </c>
      <c r="J336" s="4">
        <v>1448775.3</v>
      </c>
      <c r="K336" s="20">
        <f>+H336-J336</f>
        <v>0</v>
      </c>
      <c r="L336" s="43">
        <f t="shared" si="24"/>
        <v>11322402.580000002</v>
      </c>
    </row>
    <row r="337" spans="1:12">
      <c r="A337" s="29">
        <v>31201</v>
      </c>
      <c r="B337" s="34" t="str">
        <f>IFERROR(VLOOKUP(A337,[5]PARTIDAS!$B$2:$C$132,2,FALSE),"-")</f>
        <v>Servicio de gas</v>
      </c>
      <c r="C337" s="35">
        <v>504</v>
      </c>
      <c r="D337" s="35">
        <v>144</v>
      </c>
      <c r="E337" s="35">
        <v>504.23</v>
      </c>
      <c r="F337" s="35">
        <v>143.76999999999998</v>
      </c>
      <c r="G337" s="35">
        <v>143.77000000000001</v>
      </c>
      <c r="H337" s="35">
        <v>143.77000000000001</v>
      </c>
      <c r="I337" s="35">
        <v>143.77000000000001</v>
      </c>
      <c r="J337" s="4">
        <v>143.77000000000001</v>
      </c>
      <c r="K337" s="20">
        <f t="shared" ref="K337:K388" si="26">+H337-J337</f>
        <v>0</v>
      </c>
      <c r="L337" s="43">
        <f t="shared" si="24"/>
        <v>1871.08</v>
      </c>
    </row>
    <row r="338" spans="1:12">
      <c r="A338" s="29">
        <v>31301</v>
      </c>
      <c r="B338" s="34" t="str">
        <f>IFERROR(VLOOKUP(A338,[5]PARTIDAS!$B$2:$C$132,2,FALSE),"-")</f>
        <v>Servicio de agua</v>
      </c>
      <c r="C338" s="35">
        <v>202411</v>
      </c>
      <c r="D338" s="35">
        <v>19067</v>
      </c>
      <c r="E338" s="35">
        <v>50240.34</v>
      </c>
      <c r="F338" s="35">
        <v>171237.66</v>
      </c>
      <c r="G338" s="35">
        <v>141970.34000000003</v>
      </c>
      <c r="H338" s="35">
        <v>141970.34000000003</v>
      </c>
      <c r="I338" s="35">
        <v>141970.34000000003</v>
      </c>
      <c r="J338" s="4">
        <v>141970.34000000003</v>
      </c>
      <c r="K338" s="20">
        <f t="shared" si="26"/>
        <v>0</v>
      </c>
      <c r="L338" s="43">
        <f t="shared" si="24"/>
        <v>1010837.3600000003</v>
      </c>
    </row>
    <row r="339" spans="1:12">
      <c r="A339" s="29">
        <v>31401</v>
      </c>
      <c r="B339" s="34" t="str">
        <f>IFERROR(VLOOKUP(A339,[5]PARTIDAS!$B$2:$C$132,2,FALSE),"-")</f>
        <v>Servicio telefónico convencional</v>
      </c>
      <c r="C339" s="35">
        <v>105376</v>
      </c>
      <c r="D339" s="35">
        <v>55202.409999999996</v>
      </c>
      <c r="E339" s="35">
        <v>22827.01</v>
      </c>
      <c r="F339" s="35">
        <v>137751.4</v>
      </c>
      <c r="G339" s="35">
        <v>137751.40000000002</v>
      </c>
      <c r="H339" s="35">
        <v>137751.40000000002</v>
      </c>
      <c r="I339" s="35">
        <v>137751.40000000002</v>
      </c>
      <c r="J339" s="4">
        <v>137751.40000000002</v>
      </c>
      <c r="K339" s="20">
        <f t="shared" si="26"/>
        <v>0</v>
      </c>
      <c r="L339" s="43">
        <f t="shared" si="24"/>
        <v>872162.42000000016</v>
      </c>
    </row>
    <row r="340" spans="1:12">
      <c r="A340" s="29">
        <v>31501</v>
      </c>
      <c r="B340" s="34" t="str">
        <f>IFERROR(VLOOKUP(A340,[5]PARTIDAS!$B$2:$C$132,2,FALSE),"-")</f>
        <v>Telefonía Celular</v>
      </c>
      <c r="C340" s="35">
        <v>6400</v>
      </c>
      <c r="D340" s="35">
        <v>1280</v>
      </c>
      <c r="E340" s="35">
        <v>0</v>
      </c>
      <c r="F340" s="35">
        <v>7680</v>
      </c>
      <c r="G340" s="35">
        <v>7680</v>
      </c>
      <c r="H340" s="35">
        <v>7680</v>
      </c>
      <c r="I340" s="35">
        <v>7680</v>
      </c>
      <c r="J340" s="4">
        <v>7680</v>
      </c>
      <c r="K340" s="20">
        <f t="shared" si="26"/>
        <v>0</v>
      </c>
      <c r="L340" s="43">
        <f t="shared" si="24"/>
        <v>46080</v>
      </c>
    </row>
    <row r="341" spans="1:12" hidden="1">
      <c r="A341" s="29">
        <v>31601</v>
      </c>
      <c r="B341" s="34" t="str">
        <f>IFERROR(VLOOKUP(A341,[5]PARTIDAS!$B$2:$C$132,2,FALSE),"-")</f>
        <v>Servicio de radiolocalización</v>
      </c>
      <c r="C341" s="35">
        <v>0</v>
      </c>
      <c r="D341" s="35">
        <v>0</v>
      </c>
      <c r="E341" s="35">
        <v>0</v>
      </c>
      <c r="F341" s="35">
        <v>0</v>
      </c>
      <c r="G341" s="35">
        <v>0</v>
      </c>
      <c r="H341" s="35">
        <v>0</v>
      </c>
      <c r="I341" s="35">
        <v>0</v>
      </c>
      <c r="J341" s="4">
        <v>0</v>
      </c>
      <c r="K341" s="20">
        <f t="shared" si="26"/>
        <v>0</v>
      </c>
      <c r="L341" s="43">
        <f t="shared" si="24"/>
        <v>0</v>
      </c>
    </row>
    <row r="342" spans="1:12">
      <c r="A342" s="29">
        <v>31602</v>
      </c>
      <c r="B342" s="34" t="str">
        <f>IFERROR(VLOOKUP(A342,[5]PARTIDAS!$B$2:$C$132,2,FALSE),"-")</f>
        <v>Servicios de telecomunicaciones</v>
      </c>
      <c r="C342" s="35">
        <v>774358</v>
      </c>
      <c r="D342" s="35">
        <v>125577.20999999999</v>
      </c>
      <c r="E342" s="35">
        <v>120863.11</v>
      </c>
      <c r="F342" s="35">
        <v>779072.1</v>
      </c>
      <c r="G342" s="35">
        <v>774784.1</v>
      </c>
      <c r="H342" s="35">
        <v>774784.1</v>
      </c>
      <c r="I342" s="35">
        <v>774784.1</v>
      </c>
      <c r="J342" s="4">
        <v>774784.1</v>
      </c>
      <c r="K342" s="20">
        <f t="shared" si="26"/>
        <v>0</v>
      </c>
      <c r="L342" s="43">
        <f t="shared" si="24"/>
        <v>4899006.82</v>
      </c>
    </row>
    <row r="343" spans="1:12" ht="15" customHeight="1">
      <c r="A343" s="29">
        <v>31801</v>
      </c>
      <c r="B343" s="34" t="str">
        <f>IFERROR(VLOOKUP(A343,[5]PARTIDAS!$B$2:$C$132,2,FALSE),"-")</f>
        <v>Servicio postal</v>
      </c>
      <c r="C343" s="35">
        <v>7187</v>
      </c>
      <c r="D343" s="35">
        <v>0</v>
      </c>
      <c r="E343" s="35">
        <v>800</v>
      </c>
      <c r="F343" s="35">
        <v>6387</v>
      </c>
      <c r="G343" s="35">
        <v>2025.87</v>
      </c>
      <c r="H343" s="35">
        <v>2025.87</v>
      </c>
      <c r="I343" s="35">
        <v>2025.87</v>
      </c>
      <c r="J343" s="4">
        <v>2025.87</v>
      </c>
      <c r="K343" s="20">
        <f t="shared" si="26"/>
        <v>0</v>
      </c>
      <c r="L343" s="43">
        <f t="shared" si="24"/>
        <v>22477.479999999996</v>
      </c>
    </row>
    <row r="344" spans="1:12" ht="15" customHeight="1">
      <c r="A344" s="29">
        <v>32301</v>
      </c>
      <c r="B344" s="34" t="str">
        <f>IFERROR(VLOOKUP(A344,[5]PARTIDAS!$B$2:$C$132,2,FALSE),"-")</f>
        <v>Arrendamiento de equipo y bienes informáticos</v>
      </c>
      <c r="C344" s="35">
        <v>867744</v>
      </c>
      <c r="D344" s="35">
        <v>196263.90000000002</v>
      </c>
      <c r="E344" s="35">
        <v>367390.86000000004</v>
      </c>
      <c r="F344" s="35">
        <v>696617.0399999998</v>
      </c>
      <c r="G344" s="35">
        <v>607767.44000000006</v>
      </c>
      <c r="H344" s="35">
        <v>607767.44000000006</v>
      </c>
      <c r="I344" s="35">
        <v>607767.44000000006</v>
      </c>
      <c r="J344" s="4">
        <v>607767.44000000006</v>
      </c>
      <c r="K344" s="20">
        <f t="shared" si="26"/>
        <v>0</v>
      </c>
      <c r="L344" s="43">
        <f t="shared" si="24"/>
        <v>4559085.5599999996</v>
      </c>
    </row>
    <row r="345" spans="1:12">
      <c r="A345" s="29">
        <v>32302</v>
      </c>
      <c r="B345" s="34" t="str">
        <f>IFERROR(VLOOKUP(A345,[5]PARTIDAS!$B$2:$C$132,2,FALSE),"-")</f>
        <v>Arrendamiento de mobiliario y equipo</v>
      </c>
      <c r="C345" s="35">
        <v>2100</v>
      </c>
      <c r="D345" s="35">
        <v>0</v>
      </c>
      <c r="E345" s="35">
        <v>0</v>
      </c>
      <c r="F345" s="35">
        <v>2100</v>
      </c>
      <c r="G345" s="35">
        <v>2099.84</v>
      </c>
      <c r="H345" s="35">
        <v>2099.84</v>
      </c>
      <c r="I345" s="35">
        <v>2099.84</v>
      </c>
      <c r="J345" s="4">
        <v>2099.84</v>
      </c>
      <c r="K345" s="20">
        <f t="shared" si="26"/>
        <v>0</v>
      </c>
      <c r="L345" s="43">
        <f t="shared" si="24"/>
        <v>12599.36</v>
      </c>
    </row>
    <row r="346" spans="1:12" hidden="1">
      <c r="A346" s="29">
        <v>32501</v>
      </c>
      <c r="B346" s="34" t="str">
        <f>IFERROR(VLOOKUP(A346,[5]PARTIDAS!$B$2:$C$132,2,FALSE),"-")</f>
        <v>Arrendamiento de vehículos terrestres, aéreos, marítimos, lacustres y fluviales para la ejecución de programas de seguridad pública y nacional</v>
      </c>
      <c r="C346" s="35">
        <v>0</v>
      </c>
      <c r="D346" s="35">
        <v>0</v>
      </c>
      <c r="E346" s="35">
        <v>0</v>
      </c>
      <c r="F346" s="35">
        <v>0</v>
      </c>
      <c r="G346" s="35">
        <v>0</v>
      </c>
      <c r="H346" s="35">
        <v>0</v>
      </c>
      <c r="I346" s="35">
        <v>0</v>
      </c>
      <c r="J346" s="4">
        <v>0</v>
      </c>
      <c r="K346" s="20">
        <f t="shared" si="26"/>
        <v>0</v>
      </c>
      <c r="L346" s="43">
        <f t="shared" si="24"/>
        <v>0</v>
      </c>
    </row>
    <row r="347" spans="1:12" hidden="1">
      <c r="A347" s="29">
        <v>32503</v>
      </c>
      <c r="B347" s="34" t="str">
        <f>IFERROR(VLOOKUP(A347,[5]PARTIDAS!$B$2:$C$132,2,FALSE),"-")</f>
        <v>Arrendamiento de vehículos terrestres, aéreos, marítimos, lacustres y fluviales para servicios administrativos</v>
      </c>
      <c r="C347" s="35">
        <v>0</v>
      </c>
      <c r="D347" s="35">
        <v>0</v>
      </c>
      <c r="E347" s="35">
        <v>0</v>
      </c>
      <c r="F347" s="35">
        <v>0</v>
      </c>
      <c r="G347" s="35">
        <v>0</v>
      </c>
      <c r="H347" s="35">
        <v>0</v>
      </c>
      <c r="I347" s="35">
        <v>0</v>
      </c>
      <c r="J347" s="4">
        <v>0</v>
      </c>
      <c r="K347" s="20">
        <f t="shared" si="26"/>
        <v>0</v>
      </c>
      <c r="L347" s="43">
        <f t="shared" si="24"/>
        <v>0</v>
      </c>
    </row>
    <row r="348" spans="1:12">
      <c r="A348" s="29">
        <v>32601</v>
      </c>
      <c r="B348" s="34" t="str">
        <f>IFERROR(VLOOKUP(A348,[5]PARTIDAS!$B$2:$C$132,2,FALSE),"-")</f>
        <v>Arrendamiento de maquinaria y equipo</v>
      </c>
      <c r="C348" s="35">
        <v>0</v>
      </c>
      <c r="D348" s="35">
        <v>4470</v>
      </c>
      <c r="E348" s="35">
        <v>0</v>
      </c>
      <c r="F348" s="35">
        <v>4470</v>
      </c>
      <c r="G348" s="35">
        <v>4470</v>
      </c>
      <c r="H348" s="35">
        <v>4470</v>
      </c>
      <c r="I348" s="35">
        <v>4470</v>
      </c>
      <c r="J348" s="4">
        <v>4470</v>
      </c>
      <c r="K348" s="20">
        <f t="shared" si="26"/>
        <v>0</v>
      </c>
      <c r="L348" s="43">
        <f t="shared" si="24"/>
        <v>26820</v>
      </c>
    </row>
    <row r="349" spans="1:12">
      <c r="A349" s="29">
        <v>32701</v>
      </c>
      <c r="B349" s="34" t="str">
        <f>IFERROR(VLOOKUP(A349,[5]PARTIDAS!$B$2:$C$132,2,FALSE),"-")</f>
        <v>Patentes, regalías y otros</v>
      </c>
      <c r="C349" s="35">
        <v>451804</v>
      </c>
      <c r="D349" s="35">
        <v>419717.2</v>
      </c>
      <c r="E349" s="35">
        <v>779952.64000000001</v>
      </c>
      <c r="F349" s="35">
        <v>91568.559999999939</v>
      </c>
      <c r="G349" s="35">
        <v>85568.56</v>
      </c>
      <c r="H349" s="35">
        <v>85568.56</v>
      </c>
      <c r="I349" s="35">
        <v>85568.56</v>
      </c>
      <c r="J349" s="4">
        <v>85568.56</v>
      </c>
      <c r="K349" s="20">
        <f t="shared" si="26"/>
        <v>0</v>
      </c>
      <c r="L349" s="43">
        <f t="shared" si="24"/>
        <v>2085316.6400000001</v>
      </c>
    </row>
    <row r="350" spans="1:12">
      <c r="A350" s="29">
        <v>32903</v>
      </c>
      <c r="B350" s="34" t="str">
        <f>IFERROR(VLOOKUP(A350,[5]PARTIDAS!$B$2:$C$132,2,FALSE),"-")</f>
        <v>Otros Arrendamientos</v>
      </c>
      <c r="C350" s="35">
        <v>2500</v>
      </c>
      <c r="D350" s="35">
        <v>0</v>
      </c>
      <c r="E350" s="35">
        <v>0</v>
      </c>
      <c r="F350" s="35">
        <v>2500</v>
      </c>
      <c r="G350" s="35">
        <v>0</v>
      </c>
      <c r="H350" s="35">
        <v>0</v>
      </c>
      <c r="I350" s="35">
        <v>0</v>
      </c>
      <c r="J350" s="4">
        <v>0</v>
      </c>
      <c r="K350" s="20">
        <f t="shared" si="26"/>
        <v>0</v>
      </c>
      <c r="L350" s="43">
        <f t="shared" si="24"/>
        <v>5000</v>
      </c>
    </row>
    <row r="351" spans="1:12">
      <c r="A351" s="29">
        <v>33101</v>
      </c>
      <c r="B351" s="34" t="str">
        <f>IFERROR(VLOOKUP(A351,[5]PARTIDAS!$B$2:$C$132,2,FALSE),"-")</f>
        <v>Asesorías asociadas a convenios, tratados o acuerdos</v>
      </c>
      <c r="C351" s="35">
        <v>174876</v>
      </c>
      <c r="D351" s="35">
        <v>48180</v>
      </c>
      <c r="E351" s="35">
        <v>56044</v>
      </c>
      <c r="F351" s="35">
        <v>167012</v>
      </c>
      <c r="G351" s="35">
        <v>162889.39000000001</v>
      </c>
      <c r="H351" s="35">
        <v>162889.39000000001</v>
      </c>
      <c r="I351" s="35">
        <v>162889.39000000001</v>
      </c>
      <c r="J351" s="4">
        <v>162889.39000000001</v>
      </c>
      <c r="K351" s="20">
        <f t="shared" si="26"/>
        <v>0</v>
      </c>
      <c r="L351" s="43">
        <f t="shared" si="24"/>
        <v>1097669.56</v>
      </c>
    </row>
    <row r="352" spans="1:12">
      <c r="A352" s="29">
        <v>33201</v>
      </c>
      <c r="B352" s="34" t="str">
        <f>IFERROR(VLOOKUP(A352,[5]PARTIDAS!$B$2:$C$132,2,FALSE),"-")</f>
        <v>Servicios de diseño, arquitectura, ingeniería y actividades relacionadas</v>
      </c>
      <c r="C352" s="35">
        <v>17356</v>
      </c>
      <c r="D352" s="35">
        <v>0</v>
      </c>
      <c r="E352" s="35">
        <v>0.09</v>
      </c>
      <c r="F352" s="35">
        <v>17355.91</v>
      </c>
      <c r="G352" s="35">
        <v>17355.91</v>
      </c>
      <c r="H352" s="35">
        <v>17355.91</v>
      </c>
      <c r="I352" s="35">
        <v>17355.91</v>
      </c>
      <c r="J352" s="4">
        <v>17355.91</v>
      </c>
      <c r="K352" s="20">
        <f t="shared" si="26"/>
        <v>0</v>
      </c>
      <c r="L352" s="43">
        <f t="shared" si="24"/>
        <v>104135.64000000001</v>
      </c>
    </row>
    <row r="353" spans="1:12">
      <c r="A353" s="29">
        <v>33301</v>
      </c>
      <c r="B353" s="34" t="str">
        <f>IFERROR(VLOOKUP(A353,[5]PARTIDAS!$B$2:$C$132,2,FALSE),"-")</f>
        <v>Servicios de informática</v>
      </c>
      <c r="C353" s="35">
        <v>42670</v>
      </c>
      <c r="D353" s="35">
        <v>51800</v>
      </c>
      <c r="E353" s="35">
        <v>36698.28</v>
      </c>
      <c r="F353" s="35">
        <v>57771.72</v>
      </c>
      <c r="G353" s="35">
        <v>52733.32</v>
      </c>
      <c r="H353" s="35">
        <v>52733.32</v>
      </c>
      <c r="I353" s="35">
        <v>52733.32</v>
      </c>
      <c r="J353" s="4">
        <v>52733.32</v>
      </c>
      <c r="K353" s="20">
        <f t="shared" si="26"/>
        <v>0</v>
      </c>
      <c r="L353" s="43">
        <f t="shared" si="24"/>
        <v>399873.28000000003</v>
      </c>
    </row>
    <row r="354" spans="1:12" hidden="1">
      <c r="A354" s="29">
        <v>33303</v>
      </c>
      <c r="B354" s="34" t="str">
        <f>IFERROR(VLOOKUP(A354,[5]PARTIDAS!$B$2:$C$132,2,FALSE),"-")</f>
        <v>Servicios relacionados con certificación de procesos</v>
      </c>
      <c r="C354" s="35">
        <v>0</v>
      </c>
      <c r="D354" s="35">
        <v>0</v>
      </c>
      <c r="E354" s="35">
        <v>0</v>
      </c>
      <c r="F354" s="35">
        <v>0</v>
      </c>
      <c r="G354" s="35">
        <v>0</v>
      </c>
      <c r="H354" s="35">
        <v>0</v>
      </c>
      <c r="I354" s="35">
        <v>0</v>
      </c>
      <c r="J354" s="4">
        <v>0</v>
      </c>
      <c r="K354" s="20">
        <f t="shared" si="26"/>
        <v>0</v>
      </c>
      <c r="L354" s="43">
        <f t="shared" si="24"/>
        <v>0</v>
      </c>
    </row>
    <row r="355" spans="1:12">
      <c r="A355" s="29">
        <v>33401</v>
      </c>
      <c r="B355" s="34" t="str">
        <f>IFERROR(VLOOKUP(A355,[5]PARTIDAS!$B$2:$C$132,2,FALSE),"-")</f>
        <v>Servicios para capacitación a servidores públicos</v>
      </c>
      <c r="C355" s="35">
        <v>170660</v>
      </c>
      <c r="D355" s="35">
        <v>309418.77999999997</v>
      </c>
      <c r="E355" s="35">
        <v>305922</v>
      </c>
      <c r="F355" s="35">
        <v>174156.77999999997</v>
      </c>
      <c r="G355" s="35">
        <v>90336.779999999984</v>
      </c>
      <c r="H355" s="35">
        <v>90336.779999999984</v>
      </c>
      <c r="I355" s="35">
        <v>90336.779999999984</v>
      </c>
      <c r="J355" s="4">
        <v>90336.779999999984</v>
      </c>
      <c r="K355" s="20">
        <f t="shared" si="26"/>
        <v>0</v>
      </c>
      <c r="L355" s="43">
        <f t="shared" si="24"/>
        <v>1321504.6800000002</v>
      </c>
    </row>
    <row r="356" spans="1:12">
      <c r="A356" s="29">
        <v>33501</v>
      </c>
      <c r="B356" s="34" t="str">
        <f>IFERROR(VLOOKUP(A356,[5]PARTIDAS!$B$2:$C$132,2,FALSE),"-")</f>
        <v>Estudios e investigaciones</v>
      </c>
      <c r="C356" s="35">
        <v>7000</v>
      </c>
      <c r="D356" s="35">
        <v>8000</v>
      </c>
      <c r="E356" s="35">
        <v>8000</v>
      </c>
      <c r="F356" s="35">
        <v>7000</v>
      </c>
      <c r="G356" s="35">
        <v>4000</v>
      </c>
      <c r="H356" s="35">
        <v>4000</v>
      </c>
      <c r="I356" s="35">
        <v>4000</v>
      </c>
      <c r="J356" s="4">
        <v>4000</v>
      </c>
      <c r="K356" s="20">
        <f t="shared" si="26"/>
        <v>0</v>
      </c>
      <c r="L356" s="43">
        <f t="shared" si="24"/>
        <v>46000</v>
      </c>
    </row>
    <row r="357" spans="1:12">
      <c r="A357" s="29">
        <v>33602</v>
      </c>
      <c r="B357" s="34" t="str">
        <f>IFERROR(VLOOKUP(A357,[5]PARTIDAS!$B$2:$C$132,2,FALSE),"-")</f>
        <v>Otros servicios comerciales</v>
      </c>
      <c r="C357" s="35">
        <v>30515</v>
      </c>
      <c r="D357" s="35">
        <v>9093</v>
      </c>
      <c r="E357" s="35">
        <v>9171.68</v>
      </c>
      <c r="F357" s="35">
        <v>30436.32</v>
      </c>
      <c r="G357" s="35">
        <v>28768.32</v>
      </c>
      <c r="H357" s="35">
        <v>28768.32</v>
      </c>
      <c r="I357" s="35">
        <v>28768.32</v>
      </c>
      <c r="J357" s="4">
        <v>28768.32</v>
      </c>
      <c r="K357" s="20">
        <f t="shared" si="26"/>
        <v>0</v>
      </c>
      <c r="L357" s="43">
        <f t="shared" si="24"/>
        <v>194289.28000000003</v>
      </c>
    </row>
    <row r="358" spans="1:12" hidden="1">
      <c r="A358" s="29">
        <v>33604</v>
      </c>
      <c r="B358" s="34" t="str">
        <f>IFERROR(VLOOKUP(A358,[5]PARTIDAS!$B$2:$C$132,2,FALSE),"-")</f>
        <v>Impresión y elaboración de material informativo derivado de la operación y administración de las dependencias y entidades</v>
      </c>
      <c r="C358" s="35">
        <v>0</v>
      </c>
      <c r="D358" s="35">
        <v>0</v>
      </c>
      <c r="E358" s="35">
        <v>0</v>
      </c>
      <c r="F358" s="35">
        <v>0</v>
      </c>
      <c r="G358" s="35">
        <v>0</v>
      </c>
      <c r="H358" s="35">
        <v>0</v>
      </c>
      <c r="I358" s="35">
        <v>0</v>
      </c>
      <c r="J358" s="4">
        <v>0</v>
      </c>
      <c r="K358" s="20">
        <f t="shared" si="26"/>
        <v>0</v>
      </c>
      <c r="L358" s="43">
        <f t="shared" si="24"/>
        <v>0</v>
      </c>
    </row>
    <row r="359" spans="1:12">
      <c r="A359" s="29">
        <v>33603</v>
      </c>
      <c r="B359" s="34" t="str">
        <f>IFERROR(VLOOKUP(A359,[5]PARTIDAS!$B$2:$C$132,2,FALSE),"-")</f>
        <v>Impresiones de documentos oficiales para la prestación de servicios públicos, identificación, formatos administrativos y fiscales, formas valoradas, certificados y títulos</v>
      </c>
      <c r="C359" s="35">
        <v>99484</v>
      </c>
      <c r="D359" s="35">
        <v>88819.199999999997</v>
      </c>
      <c r="E359" s="35">
        <v>24430</v>
      </c>
      <c r="F359" s="35">
        <v>163873.20000000001</v>
      </c>
      <c r="G359" s="35">
        <v>161019.6</v>
      </c>
      <c r="H359" s="35">
        <v>161019.6</v>
      </c>
      <c r="I359" s="35">
        <v>161019.6</v>
      </c>
      <c r="J359" s="4">
        <v>161019.6</v>
      </c>
      <c r="K359" s="20">
        <f t="shared" si="26"/>
        <v>0</v>
      </c>
      <c r="L359" s="43">
        <f t="shared" si="24"/>
        <v>1020684.7999999999</v>
      </c>
    </row>
    <row r="360" spans="1:12">
      <c r="A360" s="29">
        <v>33801</v>
      </c>
      <c r="B360" s="34" t="str">
        <f>IFERROR(VLOOKUP(A360,[5]PARTIDAS!$B$2:$C$132,2,FALSE),"-")</f>
        <v>Servicios de vigilancia</v>
      </c>
      <c r="C360" s="35">
        <v>514296</v>
      </c>
      <c r="D360" s="35">
        <v>53572.4</v>
      </c>
      <c r="E360" s="35">
        <v>53572.4</v>
      </c>
      <c r="F360" s="35">
        <v>514296</v>
      </c>
      <c r="G360" s="35">
        <v>514283.52000000025</v>
      </c>
      <c r="H360" s="35">
        <v>514283.52000000025</v>
      </c>
      <c r="I360" s="35">
        <v>514283.52000000025</v>
      </c>
      <c r="J360" s="4">
        <v>514283.52000000025</v>
      </c>
      <c r="K360" s="20">
        <f t="shared" si="26"/>
        <v>0</v>
      </c>
      <c r="L360" s="43">
        <f t="shared" si="24"/>
        <v>3192870.8800000018</v>
      </c>
    </row>
    <row r="361" spans="1:12">
      <c r="A361" s="29">
        <v>34101</v>
      </c>
      <c r="B361" s="34" t="str">
        <f>IFERROR(VLOOKUP(A361,[5]PARTIDAS!$B$2:$C$132,2,FALSE),"-")</f>
        <v>Servicios bancarios y financieros</v>
      </c>
      <c r="C361" s="35">
        <v>0</v>
      </c>
      <c r="D361" s="35">
        <v>50</v>
      </c>
      <c r="E361" s="35">
        <v>0</v>
      </c>
      <c r="F361" s="35">
        <v>50</v>
      </c>
      <c r="G361" s="35">
        <v>0</v>
      </c>
      <c r="H361" s="35">
        <v>0</v>
      </c>
      <c r="I361" s="35">
        <v>0</v>
      </c>
      <c r="J361" s="4">
        <v>0</v>
      </c>
      <c r="K361" s="20">
        <f t="shared" si="26"/>
        <v>0</v>
      </c>
      <c r="L361" s="43">
        <f t="shared" si="24"/>
        <v>100</v>
      </c>
    </row>
    <row r="362" spans="1:12">
      <c r="A362" s="29">
        <v>34401</v>
      </c>
      <c r="B362" s="34" t="str">
        <f>IFERROR(VLOOKUP(A362,[5]PARTIDAS!$B$2:$C$132,2,FALSE),"-")</f>
        <v>Seguro de responsabilidad patrimonial del Estado</v>
      </c>
      <c r="C362" s="35">
        <v>40000</v>
      </c>
      <c r="D362" s="35">
        <v>40505.800000000003</v>
      </c>
      <c r="E362" s="35">
        <v>51500</v>
      </c>
      <c r="F362" s="35">
        <v>29005.800000000003</v>
      </c>
      <c r="G362" s="35">
        <v>29005.8</v>
      </c>
      <c r="H362" s="35">
        <v>29005.8</v>
      </c>
      <c r="I362" s="35">
        <v>29005.8</v>
      </c>
      <c r="J362" s="4">
        <v>29005.8</v>
      </c>
      <c r="K362" s="20">
        <f t="shared" si="26"/>
        <v>0</v>
      </c>
      <c r="L362" s="43">
        <f t="shared" si="24"/>
        <v>277034.79999999993</v>
      </c>
    </row>
    <row r="363" spans="1:12">
      <c r="A363" s="29">
        <v>34501</v>
      </c>
      <c r="B363" s="34" t="str">
        <f>IFERROR(VLOOKUP(A363,[5]PARTIDAS!$B$2:$C$132,2,FALSE),"-")</f>
        <v>Seguros de bienes patrimoniales</v>
      </c>
      <c r="C363" s="35">
        <v>242965</v>
      </c>
      <c r="D363" s="35">
        <v>32300</v>
      </c>
      <c r="E363" s="35">
        <v>0</v>
      </c>
      <c r="F363" s="35">
        <v>275265</v>
      </c>
      <c r="G363" s="35">
        <v>255264.06</v>
      </c>
      <c r="H363" s="35">
        <v>255264.06</v>
      </c>
      <c r="I363" s="35">
        <v>255264.06</v>
      </c>
      <c r="J363" s="4">
        <v>255264.06</v>
      </c>
      <c r="K363" s="20">
        <f t="shared" si="26"/>
        <v>0</v>
      </c>
      <c r="L363" s="43">
        <f t="shared" si="24"/>
        <v>1571586.2400000002</v>
      </c>
    </row>
    <row r="364" spans="1:12">
      <c r="A364" s="29">
        <v>34701</v>
      </c>
      <c r="B364" s="34" t="str">
        <f>IFERROR(VLOOKUP(A364,[5]PARTIDAS!$B$2:$C$132,2,FALSE),"-")</f>
        <v>Fletes y maniobras</v>
      </c>
      <c r="C364" s="35">
        <v>0</v>
      </c>
      <c r="D364" s="35">
        <v>3300</v>
      </c>
      <c r="E364" s="35">
        <v>0</v>
      </c>
      <c r="F364" s="35">
        <v>3300</v>
      </c>
      <c r="G364" s="35">
        <v>0</v>
      </c>
      <c r="H364" s="35">
        <v>0</v>
      </c>
      <c r="I364" s="35">
        <v>0</v>
      </c>
      <c r="J364" s="4">
        <v>0</v>
      </c>
      <c r="K364" s="20">
        <f t="shared" si="26"/>
        <v>0</v>
      </c>
      <c r="L364" s="43">
        <f t="shared" si="24"/>
        <v>6600</v>
      </c>
    </row>
    <row r="365" spans="1:12">
      <c r="A365" s="29">
        <v>35101</v>
      </c>
      <c r="B365" s="34" t="str">
        <f>IFERROR(VLOOKUP(A365,[5]PARTIDAS!$B$2:$C$132,2,FALSE),"-")</f>
        <v>Mantenimiento y conservación de inmuebles para la prestación de servicios administrativos</v>
      </c>
      <c r="C365" s="35">
        <v>16719</v>
      </c>
      <c r="D365" s="35">
        <v>657865.11</v>
      </c>
      <c r="E365" s="35">
        <v>204633.45</v>
      </c>
      <c r="F365" s="35">
        <v>469950.66</v>
      </c>
      <c r="G365" s="35">
        <v>469950.66</v>
      </c>
      <c r="H365" s="35">
        <v>469950.66</v>
      </c>
      <c r="I365" s="35">
        <v>469950.66</v>
      </c>
      <c r="J365" s="4">
        <v>469950.66</v>
      </c>
      <c r="K365" s="20">
        <f t="shared" si="26"/>
        <v>0</v>
      </c>
      <c r="L365" s="43">
        <f t="shared" si="24"/>
        <v>3228970.8600000003</v>
      </c>
    </row>
    <row r="366" spans="1:12">
      <c r="A366" s="29">
        <v>35201</v>
      </c>
      <c r="B366" s="34" t="str">
        <f>IFERROR(VLOOKUP(A366,[5]PARTIDAS!$B$2:$C$132,2,FALSE),"-")</f>
        <v>Mantenimiento y conservación de mobiliario y equipo de administración</v>
      </c>
      <c r="C366" s="35">
        <v>106523</v>
      </c>
      <c r="D366" s="35">
        <v>70000</v>
      </c>
      <c r="E366" s="35">
        <v>72486.889999999985</v>
      </c>
      <c r="F366" s="35">
        <v>104036.11000000002</v>
      </c>
      <c r="G366" s="35">
        <v>104036.11</v>
      </c>
      <c r="H366" s="35">
        <v>104036.11</v>
      </c>
      <c r="I366" s="35">
        <v>104036.11</v>
      </c>
      <c r="J366" s="4">
        <v>104036.11</v>
      </c>
      <c r="K366" s="20">
        <f t="shared" si="26"/>
        <v>0</v>
      </c>
      <c r="L366" s="43">
        <f t="shared" si="24"/>
        <v>769190.44</v>
      </c>
    </row>
    <row r="367" spans="1:12">
      <c r="A367" s="29">
        <v>35301</v>
      </c>
      <c r="B367" s="34" t="str">
        <f>IFERROR(VLOOKUP(A367,[5]PARTIDAS!$B$2:$C$132,2,FALSE),"-")</f>
        <v>Mantenimiento y conservación de bienes informáticos</v>
      </c>
      <c r="C367" s="35">
        <v>4192</v>
      </c>
      <c r="D367" s="35">
        <v>0</v>
      </c>
      <c r="E367" s="35">
        <v>1000</v>
      </c>
      <c r="F367" s="35">
        <v>3192</v>
      </c>
      <c r="G367" s="35">
        <v>591.6</v>
      </c>
      <c r="H367" s="35">
        <v>591.6</v>
      </c>
      <c r="I367" s="35">
        <v>591.6</v>
      </c>
      <c r="J367" s="4">
        <v>591.6</v>
      </c>
      <c r="K367" s="20">
        <f t="shared" si="26"/>
        <v>0</v>
      </c>
      <c r="L367" s="43">
        <f t="shared" si="24"/>
        <v>10750.400000000001</v>
      </c>
    </row>
    <row r="368" spans="1:12">
      <c r="A368" s="29">
        <v>35501</v>
      </c>
      <c r="B368" s="34" t="str">
        <f>IFERROR(VLOOKUP(A368,[5]PARTIDAS!$B$2:$C$132,2,FALSE),"-")</f>
        <v>Mantenimiento y conservación de vehículos terrestres, aéreos, marítimos, lacustres y fluviales</v>
      </c>
      <c r="C368" s="35">
        <v>563877</v>
      </c>
      <c r="D368" s="35">
        <v>63931.32</v>
      </c>
      <c r="E368" s="35">
        <v>131315</v>
      </c>
      <c r="F368" s="35">
        <v>496493.31999999995</v>
      </c>
      <c r="G368" s="35">
        <v>449994.12000000005</v>
      </c>
      <c r="H368" s="35">
        <v>449994.12000000005</v>
      </c>
      <c r="I368" s="35">
        <v>449994.12000000005</v>
      </c>
      <c r="J368" s="4">
        <v>449994.12000000005</v>
      </c>
      <c r="K368" s="20">
        <f t="shared" si="26"/>
        <v>0</v>
      </c>
      <c r="L368" s="43">
        <f t="shared" si="24"/>
        <v>3055593.12</v>
      </c>
    </row>
    <row r="369" spans="1:12" hidden="1">
      <c r="A369" s="29" t="s">
        <v>55</v>
      </c>
      <c r="B369" s="34" t="str">
        <f>IFERROR(VLOOKUP(A369,[5]PARTIDAS!$B$2:$C$132,2,FALSE),"-")</f>
        <v>-</v>
      </c>
      <c r="C369" s="35">
        <v>0</v>
      </c>
      <c r="D369" s="35">
        <v>0</v>
      </c>
      <c r="E369" s="35">
        <v>0</v>
      </c>
      <c r="F369" s="35">
        <v>0</v>
      </c>
      <c r="G369" s="35">
        <v>0</v>
      </c>
      <c r="H369" s="35">
        <v>0</v>
      </c>
      <c r="I369" s="35">
        <v>0</v>
      </c>
      <c r="J369" s="4">
        <v>0</v>
      </c>
      <c r="K369" s="20">
        <f t="shared" si="26"/>
        <v>0</v>
      </c>
      <c r="L369" s="43">
        <f t="shared" si="24"/>
        <v>0</v>
      </c>
    </row>
    <row r="370" spans="1:12">
      <c r="A370" s="29">
        <v>35701</v>
      </c>
      <c r="B370" s="34" t="str">
        <f>IFERROR(VLOOKUP(A370,[5]PARTIDAS!$B$2:$C$132,2,FALSE),"-")</f>
        <v>Mantenimiento y conservación de maquinaria y equipo</v>
      </c>
      <c r="C370" s="35">
        <v>75251</v>
      </c>
      <c r="D370" s="35">
        <v>57201.200000000004</v>
      </c>
      <c r="E370" s="35">
        <v>89425.8</v>
      </c>
      <c r="F370" s="35">
        <v>43026.400000000009</v>
      </c>
      <c r="G370" s="35">
        <v>43026.399999999994</v>
      </c>
      <c r="H370" s="35">
        <v>43026.399999999994</v>
      </c>
      <c r="I370" s="35">
        <v>43026.399999999994</v>
      </c>
      <c r="J370" s="4">
        <v>43026.399999999994</v>
      </c>
      <c r="K370" s="20">
        <f t="shared" si="26"/>
        <v>0</v>
      </c>
      <c r="L370" s="43">
        <f t="shared" si="24"/>
        <v>437010.00000000012</v>
      </c>
    </row>
    <row r="371" spans="1:12" hidden="1">
      <c r="A371" s="29" t="s">
        <v>55</v>
      </c>
      <c r="B371" s="34" t="str">
        <f>IFERROR(VLOOKUP(A371,[5]PARTIDAS!$B$2:$C$132,2,FALSE),"-")</f>
        <v>-</v>
      </c>
      <c r="C371" s="35">
        <v>0</v>
      </c>
      <c r="D371" s="35">
        <v>0</v>
      </c>
      <c r="E371" s="35">
        <v>0</v>
      </c>
      <c r="F371" s="35">
        <v>0</v>
      </c>
      <c r="G371" s="35">
        <v>0</v>
      </c>
      <c r="H371" s="35">
        <v>0</v>
      </c>
      <c r="I371" s="35">
        <v>0</v>
      </c>
      <c r="J371" s="4">
        <v>0</v>
      </c>
      <c r="K371" s="20">
        <f>+H371-J371</f>
        <v>0</v>
      </c>
      <c r="L371" s="43">
        <f t="shared" si="24"/>
        <v>0</v>
      </c>
    </row>
    <row r="372" spans="1:12">
      <c r="A372" s="29">
        <v>35703</v>
      </c>
      <c r="B372" s="34" t="str">
        <f>IFERROR(VLOOKUP(A372,[5]PARTIDAS!$B$2:$C$132,2,FALSE),"-")</f>
        <v>Mantenimiento de Señalizaciones</v>
      </c>
      <c r="C372" s="35">
        <v>3600</v>
      </c>
      <c r="D372" s="35">
        <v>0</v>
      </c>
      <c r="E372" s="35">
        <v>1846.08</v>
      </c>
      <c r="F372" s="35">
        <v>1753.92</v>
      </c>
      <c r="G372" s="35">
        <v>1753.92</v>
      </c>
      <c r="H372" s="35">
        <v>1753.92</v>
      </c>
      <c r="I372" s="35">
        <v>1753.92</v>
      </c>
      <c r="J372" s="4">
        <v>1753.92</v>
      </c>
      <c r="K372" s="20">
        <f t="shared" si="26"/>
        <v>0</v>
      </c>
      <c r="L372" s="43">
        <f t="shared" si="24"/>
        <v>14215.68</v>
      </c>
    </row>
    <row r="373" spans="1:12">
      <c r="A373" s="29">
        <v>35801</v>
      </c>
      <c r="B373" s="34" t="str">
        <f>IFERROR(VLOOKUP(A373,[5]PARTIDAS!$B$2:$C$132,2,FALSE),"-")</f>
        <v>Servicios de lavandería, limpieza e higiene</v>
      </c>
      <c r="C373" s="35">
        <v>207460</v>
      </c>
      <c r="D373" s="35">
        <v>21577.97</v>
      </c>
      <c r="E373" s="35">
        <v>22126.49</v>
      </c>
      <c r="F373" s="35">
        <v>206911.48</v>
      </c>
      <c r="G373" s="35">
        <v>206352.16</v>
      </c>
      <c r="H373" s="35">
        <v>206352.16</v>
      </c>
      <c r="I373" s="35">
        <v>206352.16</v>
      </c>
      <c r="J373" s="4">
        <v>206352.16</v>
      </c>
      <c r="K373" s="20">
        <f t="shared" si="26"/>
        <v>0</v>
      </c>
      <c r="L373" s="43">
        <f t="shared" si="24"/>
        <v>1283484.5799999998</v>
      </c>
    </row>
    <row r="374" spans="1:12">
      <c r="A374" s="29">
        <v>35901</v>
      </c>
      <c r="B374" s="34" t="str">
        <f>IFERROR(VLOOKUP(A374,[5]PARTIDAS!$B$2:$C$132,2,FALSE),"-")</f>
        <v>Servicios de jardinería y fumigación</v>
      </c>
      <c r="C374" s="35">
        <v>105402</v>
      </c>
      <c r="D374" s="35">
        <v>52000</v>
      </c>
      <c r="E374" s="35">
        <v>68242</v>
      </c>
      <c r="F374" s="35">
        <v>89160</v>
      </c>
      <c r="G374" s="35">
        <v>75509.679999999993</v>
      </c>
      <c r="H374" s="35">
        <v>75509.679999999993</v>
      </c>
      <c r="I374" s="35">
        <v>75509.679999999993</v>
      </c>
      <c r="J374" s="4">
        <v>75509.679999999993</v>
      </c>
      <c r="K374" s="20">
        <f t="shared" si="26"/>
        <v>0</v>
      </c>
      <c r="L374" s="43">
        <f t="shared" si="24"/>
        <v>616842.72</v>
      </c>
    </row>
    <row r="375" spans="1:12">
      <c r="A375" s="29">
        <v>36101</v>
      </c>
      <c r="B375" s="34" t="str">
        <f>IFERROR(VLOOKUP(A375,[5]PARTIDAS!$B$2:$C$132,2,FALSE),"-")</f>
        <v>Difusión de mensajes sobre programas y actividades gubernamentales</v>
      </c>
      <c r="C375" s="35">
        <v>22163</v>
      </c>
      <c r="D375" s="35">
        <v>44325.599999999999</v>
      </c>
      <c r="E375" s="35">
        <v>40629.599999999999</v>
      </c>
      <c r="F375" s="35">
        <v>25859.000000000007</v>
      </c>
      <c r="G375" s="35">
        <v>25855.200000000001</v>
      </c>
      <c r="H375" s="35">
        <v>25855.200000000001</v>
      </c>
      <c r="I375" s="35">
        <v>25855.200000000001</v>
      </c>
      <c r="J375" s="4">
        <v>25855.200000000001</v>
      </c>
      <c r="K375" s="20">
        <f t="shared" si="26"/>
        <v>0</v>
      </c>
      <c r="L375" s="43">
        <f t="shared" si="24"/>
        <v>236398.00000000006</v>
      </c>
    </row>
    <row r="376" spans="1:12">
      <c r="A376" s="29">
        <v>36201</v>
      </c>
      <c r="B376" s="34" t="str">
        <f>IFERROR(VLOOKUP(A376,[5]PARTIDAS!$B$2:$C$132,2,FALSE),"-")</f>
        <v>Difusión de mensajes comerciales para promover la venta de productos o servicios</v>
      </c>
      <c r="C376" s="35">
        <v>917355</v>
      </c>
      <c r="D376" s="35">
        <v>414521.2</v>
      </c>
      <c r="E376" s="35">
        <v>391926.47000000003</v>
      </c>
      <c r="F376" s="35">
        <v>939949.73</v>
      </c>
      <c r="G376" s="35">
        <v>914319.89</v>
      </c>
      <c r="H376" s="35">
        <v>914319.89</v>
      </c>
      <c r="I376" s="35">
        <v>914319.89</v>
      </c>
      <c r="J376" s="4">
        <v>914319.89</v>
      </c>
      <c r="K376" s="20">
        <f t="shared" si="26"/>
        <v>0</v>
      </c>
      <c r="L376" s="43">
        <f t="shared" si="24"/>
        <v>6321031.959999999</v>
      </c>
    </row>
    <row r="377" spans="1:12">
      <c r="A377" s="29">
        <v>37104</v>
      </c>
      <c r="B377" s="34" t="str">
        <f>IFERROR(VLOOKUP(A377,[5]PARTIDAS!$B$2:$C$132,2,FALSE),"-")</f>
        <v>Pasajes aéreos nacionales para servidores públicos de mando en el desempeño de comisiones y funciones oficiales</v>
      </c>
      <c r="C377" s="35">
        <v>27523</v>
      </c>
      <c r="D377" s="35">
        <v>40607.96</v>
      </c>
      <c r="E377" s="35">
        <v>13978.47</v>
      </c>
      <c r="F377" s="35">
        <v>54152.489999999991</v>
      </c>
      <c r="G377" s="35">
        <v>36469.99</v>
      </c>
      <c r="H377" s="35">
        <v>36469.99</v>
      </c>
      <c r="I377" s="35">
        <v>36469.99</v>
      </c>
      <c r="J377" s="4">
        <v>36469.99</v>
      </c>
      <c r="K377" s="20">
        <f t="shared" si="26"/>
        <v>0</v>
      </c>
      <c r="L377" s="43">
        <f t="shared" si="24"/>
        <v>282141.87999999995</v>
      </c>
    </row>
    <row r="378" spans="1:12">
      <c r="A378" s="29">
        <v>37204</v>
      </c>
      <c r="B378" s="34" t="str">
        <f>IFERROR(VLOOKUP(A378,[5]PARTIDAS!$B$2:$C$132,2,FALSE),"-")</f>
        <v>Pasajes terrestres nacionales para servidores públicos de mando en el desempeño de comisiones y funciones oficiales</v>
      </c>
      <c r="C378" s="35">
        <v>172715</v>
      </c>
      <c r="D378" s="35">
        <v>45963.199999999997</v>
      </c>
      <c r="E378" s="35">
        <v>64696.01</v>
      </c>
      <c r="F378" s="35">
        <v>153982.19</v>
      </c>
      <c r="G378" s="35">
        <v>107068.79</v>
      </c>
      <c r="H378" s="35">
        <v>107068.79</v>
      </c>
      <c r="I378" s="35">
        <v>107068.79</v>
      </c>
      <c r="J378" s="4">
        <v>107068.79</v>
      </c>
      <c r="K378" s="20">
        <f t="shared" si="26"/>
        <v>0</v>
      </c>
      <c r="L378" s="43">
        <f t="shared" si="24"/>
        <v>865631.56000000017</v>
      </c>
    </row>
    <row r="379" spans="1:12">
      <c r="A379" s="29">
        <v>37504</v>
      </c>
      <c r="B379" s="34" t="str">
        <f>IFERROR(VLOOKUP(A379,[5]PARTIDAS!$B$2:$C$132,2,FALSE),"-")</f>
        <v>Viáticos nacionales para servidores públicos en el desempeño de funciones oficiales</v>
      </c>
      <c r="C379" s="35">
        <v>346934</v>
      </c>
      <c r="D379" s="35">
        <v>121559.70000000001</v>
      </c>
      <c r="E379" s="35">
        <v>220703.62000000002</v>
      </c>
      <c r="F379" s="35">
        <v>247790.07999999999</v>
      </c>
      <c r="G379" s="35">
        <v>165524.04</v>
      </c>
      <c r="H379" s="35">
        <v>165524.04</v>
      </c>
      <c r="I379" s="35">
        <v>165524.04</v>
      </c>
      <c r="J379" s="4">
        <v>165524.04</v>
      </c>
      <c r="K379" s="20">
        <f t="shared" si="26"/>
        <v>0</v>
      </c>
      <c r="L379" s="43">
        <f t="shared" si="24"/>
        <v>1599083.56</v>
      </c>
    </row>
    <row r="380" spans="1:12" hidden="1">
      <c r="A380" s="29">
        <v>37602</v>
      </c>
      <c r="B380" s="34" t="str">
        <f>IFERROR(VLOOKUP(A380,[5]PARTIDAS!$B$2:$C$132,2,FALSE),"-")</f>
        <v>Viáticos en el extranjero para servidores públicos en el desempeño de comisiones y funciones oficiales</v>
      </c>
      <c r="C380" s="35">
        <v>0</v>
      </c>
      <c r="D380" s="35">
        <v>0</v>
      </c>
      <c r="E380" s="35">
        <v>0</v>
      </c>
      <c r="F380" s="35">
        <v>0</v>
      </c>
      <c r="G380" s="35">
        <v>0</v>
      </c>
      <c r="H380" s="35">
        <v>0</v>
      </c>
      <c r="I380" s="35">
        <v>0</v>
      </c>
      <c r="J380" s="4">
        <v>0</v>
      </c>
      <c r="K380" s="20">
        <f t="shared" si="26"/>
        <v>0</v>
      </c>
      <c r="L380" s="43">
        <f t="shared" si="24"/>
        <v>0</v>
      </c>
    </row>
    <row r="381" spans="1:12">
      <c r="A381" s="29">
        <v>37901</v>
      </c>
      <c r="B381" s="34" t="str">
        <f>IFERROR(VLOOKUP(A381,[5]PARTIDAS!$B$2:$C$132,2,FALSE),"-")</f>
        <v>Gastos para operativos y trabajos de campo en áreas rurales</v>
      </c>
      <c r="C381" s="35">
        <v>18254</v>
      </c>
      <c r="D381" s="35">
        <v>510</v>
      </c>
      <c r="E381" s="35">
        <v>6178.8</v>
      </c>
      <c r="F381" s="35">
        <v>12585.2</v>
      </c>
      <c r="G381" s="35">
        <v>1325.3</v>
      </c>
      <c r="H381" s="35">
        <v>1325.3</v>
      </c>
      <c r="I381" s="35">
        <v>1325.3</v>
      </c>
      <c r="J381" s="4">
        <v>1325.3</v>
      </c>
      <c r="K381" s="20">
        <f t="shared" si="26"/>
        <v>0</v>
      </c>
      <c r="L381" s="43">
        <f t="shared" si="24"/>
        <v>42829.200000000012</v>
      </c>
    </row>
    <row r="382" spans="1:12">
      <c r="A382" s="29">
        <v>38201</v>
      </c>
      <c r="B382" s="34" t="str">
        <f>IFERROR(VLOOKUP(A382,[5]PARTIDAS!$B$2:$C$132,2,FALSE),"-")</f>
        <v>Gastos de orden social</v>
      </c>
      <c r="C382" s="35">
        <v>30000</v>
      </c>
      <c r="D382" s="35">
        <v>17000</v>
      </c>
      <c r="E382" s="35">
        <v>0</v>
      </c>
      <c r="F382" s="35">
        <v>47000</v>
      </c>
      <c r="G382" s="35">
        <v>0</v>
      </c>
      <c r="H382" s="35">
        <v>0</v>
      </c>
      <c r="I382" s="35">
        <v>0</v>
      </c>
      <c r="J382" s="4">
        <v>0</v>
      </c>
      <c r="K382" s="20">
        <f t="shared" si="26"/>
        <v>0</v>
      </c>
      <c r="L382" s="43">
        <f t="shared" si="24"/>
        <v>94000</v>
      </c>
    </row>
    <row r="383" spans="1:12">
      <c r="A383" s="29">
        <v>38301</v>
      </c>
      <c r="B383" s="34" t="str">
        <f>IFERROR(VLOOKUP(A383,[5]PARTIDAS!$B$2:$C$132,2,FALSE),"-")</f>
        <v>Congresos y convenciones</v>
      </c>
      <c r="C383" s="35">
        <v>50000</v>
      </c>
      <c r="D383" s="35">
        <v>282000</v>
      </c>
      <c r="E383" s="35">
        <v>100000</v>
      </c>
      <c r="F383" s="35">
        <v>232000</v>
      </c>
      <c r="G383" s="35">
        <v>229534</v>
      </c>
      <c r="H383" s="35">
        <v>229534</v>
      </c>
      <c r="I383" s="35">
        <v>229534</v>
      </c>
      <c r="J383" s="4">
        <v>229534</v>
      </c>
      <c r="K383" s="20">
        <f t="shared" si="26"/>
        <v>0</v>
      </c>
      <c r="L383" s="43">
        <f t="shared" si="24"/>
        <v>1582136</v>
      </c>
    </row>
    <row r="384" spans="1:12">
      <c r="A384" s="29">
        <v>38401</v>
      </c>
      <c r="B384" s="34" t="str">
        <f>IFERROR(VLOOKUP(A384,[5]PARTIDAS!$B$2:$C$132,2,FALSE),"-")</f>
        <v>Exposiciones</v>
      </c>
      <c r="C384" s="35">
        <v>18800</v>
      </c>
      <c r="D384" s="35">
        <v>17153</v>
      </c>
      <c r="E384" s="35">
        <v>34153</v>
      </c>
      <c r="F384" s="35">
        <v>1800</v>
      </c>
      <c r="G384" s="35">
        <v>1800</v>
      </c>
      <c r="H384" s="35">
        <v>1800</v>
      </c>
      <c r="I384" s="35">
        <v>1800</v>
      </c>
      <c r="J384" s="4">
        <v>1800</v>
      </c>
      <c r="K384" s="20">
        <f t="shared" si="26"/>
        <v>0</v>
      </c>
      <c r="L384" s="43">
        <f t="shared" si="24"/>
        <v>79106</v>
      </c>
    </row>
    <row r="385" spans="1:12">
      <c r="A385" s="29">
        <v>38501</v>
      </c>
      <c r="B385" s="34" t="str">
        <f>IFERROR(VLOOKUP(A385,[5]PARTIDAS!$B$2:$C$132,2,FALSE),"-")</f>
        <v>Gastos para alimentación de servidores públicos de mando</v>
      </c>
      <c r="C385" s="35">
        <v>32504</v>
      </c>
      <c r="D385" s="35">
        <v>0</v>
      </c>
      <c r="E385" s="35">
        <v>11887.2</v>
      </c>
      <c r="F385" s="35">
        <v>20616.8</v>
      </c>
      <c r="G385" s="35">
        <v>12172.400000000001</v>
      </c>
      <c r="H385" s="35">
        <v>12172.400000000001</v>
      </c>
      <c r="I385" s="35">
        <v>12172.400000000001</v>
      </c>
      <c r="J385" s="4">
        <v>12172.400000000001</v>
      </c>
      <c r="K385" s="20">
        <f t="shared" si="26"/>
        <v>0</v>
      </c>
      <c r="L385" s="43">
        <f t="shared" si="24"/>
        <v>113697.59999999998</v>
      </c>
    </row>
    <row r="386" spans="1:12" hidden="1">
      <c r="A386" s="29" t="s">
        <v>55</v>
      </c>
      <c r="B386" s="34" t="str">
        <f>IFERROR(VLOOKUP(A386,[5]PARTIDAS!$B$2:$C$132,2,FALSE),"-")</f>
        <v>-</v>
      </c>
      <c r="C386" s="35">
        <v>0</v>
      </c>
      <c r="D386" s="35">
        <v>0</v>
      </c>
      <c r="E386" s="35">
        <v>0</v>
      </c>
      <c r="F386" s="35">
        <v>0</v>
      </c>
      <c r="G386" s="35">
        <v>0</v>
      </c>
      <c r="H386" s="35">
        <v>0</v>
      </c>
      <c r="I386" s="35">
        <v>0</v>
      </c>
      <c r="J386" s="4">
        <v>0</v>
      </c>
      <c r="K386" s="20">
        <f t="shared" si="26"/>
        <v>0</v>
      </c>
      <c r="L386" s="43">
        <f t="shared" si="24"/>
        <v>0</v>
      </c>
    </row>
    <row r="387" spans="1:12">
      <c r="A387" s="29">
        <v>39202</v>
      </c>
      <c r="B387" s="34" t="str">
        <f>IFERROR(VLOOKUP(A387,[5]PARTIDAS!$B$2:$C$132,2,FALSE),"-")</f>
        <v>Otros impuestos y derechos</v>
      </c>
      <c r="C387" s="35">
        <v>73329</v>
      </c>
      <c r="D387" s="35">
        <v>53064.399999999994</v>
      </c>
      <c r="E387" s="35">
        <v>29907.200000000001</v>
      </c>
      <c r="F387" s="35">
        <v>96486.2</v>
      </c>
      <c r="G387" s="35">
        <v>63172.55</v>
      </c>
      <c r="H387" s="35">
        <v>63172.55</v>
      </c>
      <c r="I387" s="35">
        <v>63172.55</v>
      </c>
      <c r="J387" s="4">
        <v>63172.55</v>
      </c>
      <c r="K387" s="20">
        <f t="shared" si="26"/>
        <v>0</v>
      </c>
      <c r="L387" s="43">
        <f t="shared" si="24"/>
        <v>505476.99999999994</v>
      </c>
    </row>
    <row r="388" spans="1:12" ht="18" customHeight="1">
      <c r="A388" s="29">
        <v>39801</v>
      </c>
      <c r="B388" s="34" t="str">
        <f>IFERROR(VLOOKUP(A388,[5]PARTIDAS!$B$2:$C$132,2,FALSE),"-")</f>
        <v>Impuesto sobre nóminas</v>
      </c>
      <c r="C388" s="35">
        <v>1727021</v>
      </c>
      <c r="D388" s="35">
        <v>125550.54999999997</v>
      </c>
      <c r="E388" s="35">
        <v>2550.6</v>
      </c>
      <c r="F388" s="35">
        <v>1850020.95</v>
      </c>
      <c r="G388" s="35">
        <v>1790053.5399999998</v>
      </c>
      <c r="H388" s="35">
        <v>1790053.5399999998</v>
      </c>
      <c r="I388" s="35">
        <v>1790053.5399999998</v>
      </c>
      <c r="J388" s="4">
        <v>1790053.5399999998</v>
      </c>
      <c r="K388" s="20">
        <f t="shared" si="26"/>
        <v>0</v>
      </c>
      <c r="L388" s="43">
        <f t="shared" si="24"/>
        <v>10865357.259999998</v>
      </c>
    </row>
    <row r="389" spans="1:12" s="3" customFormat="1">
      <c r="A389" s="32" t="s">
        <v>31</v>
      </c>
      <c r="B389" s="33"/>
      <c r="C389" s="22">
        <v>100200</v>
      </c>
      <c r="D389" s="22">
        <v>10000</v>
      </c>
      <c r="E389" s="22">
        <v>10000</v>
      </c>
      <c r="F389" s="22">
        <v>100200</v>
      </c>
      <c r="G389" s="22">
        <v>10000</v>
      </c>
      <c r="H389" s="22">
        <v>10000</v>
      </c>
      <c r="I389" s="22">
        <v>10000</v>
      </c>
      <c r="J389" s="22">
        <v>10000</v>
      </c>
      <c r="K389" s="22">
        <f>SUM(K390:K408)</f>
        <v>0</v>
      </c>
      <c r="L389" s="43">
        <f t="shared" si="24"/>
        <v>260400</v>
      </c>
    </row>
    <row r="390" spans="1:12">
      <c r="A390" s="29">
        <v>51101</v>
      </c>
      <c r="B390" s="34" t="str">
        <f>IFERROR(VLOOKUP(A390,[5]PARTIDAS!$B$2:$C$132,2,FALSE),"-")</f>
        <v>Mobiliario</v>
      </c>
      <c r="C390" s="35">
        <v>100200</v>
      </c>
      <c r="D390" s="35">
        <v>0</v>
      </c>
      <c r="E390" s="35">
        <v>10000</v>
      </c>
      <c r="F390" s="35">
        <v>90200</v>
      </c>
      <c r="G390" s="35">
        <v>0</v>
      </c>
      <c r="H390" s="35">
        <v>0</v>
      </c>
      <c r="I390" s="35">
        <v>0</v>
      </c>
      <c r="J390" s="4">
        <v>0</v>
      </c>
      <c r="K390" s="20">
        <f t="shared" ref="K390:K408" si="27">+H390-J390</f>
        <v>0</v>
      </c>
      <c r="L390" s="43">
        <f t="shared" si="24"/>
        <v>200400</v>
      </c>
    </row>
    <row r="391" spans="1:12" hidden="1">
      <c r="A391" s="29">
        <v>51201</v>
      </c>
      <c r="B391" s="34" t="str">
        <f>IFERROR(VLOOKUP(A391,[5]PARTIDAS!$B$2:$C$132,2,FALSE),"-")</f>
        <v>Muebles, excepto de oficina y estantería</v>
      </c>
      <c r="C391" s="35">
        <v>0</v>
      </c>
      <c r="D391" s="35">
        <v>0</v>
      </c>
      <c r="E391" s="35">
        <v>0</v>
      </c>
      <c r="F391" s="35">
        <v>0</v>
      </c>
      <c r="G391" s="35">
        <v>0</v>
      </c>
      <c r="H391" s="35">
        <v>0</v>
      </c>
      <c r="I391" s="35">
        <v>0</v>
      </c>
      <c r="J391" s="4">
        <v>0</v>
      </c>
      <c r="K391" s="20">
        <f t="shared" si="27"/>
        <v>0</v>
      </c>
      <c r="L391" s="43">
        <f t="shared" si="24"/>
        <v>0</v>
      </c>
    </row>
    <row r="392" spans="1:12" hidden="1">
      <c r="A392" s="29">
        <v>51501</v>
      </c>
      <c r="B392" s="34" t="str">
        <f>IFERROR(VLOOKUP(A392,[5]PARTIDAS!$B$2:$C$132,2,FALSE),"-")</f>
        <v xml:space="preserve">Bienes informáticos </v>
      </c>
      <c r="C392" s="35">
        <v>0</v>
      </c>
      <c r="D392" s="35">
        <v>0</v>
      </c>
      <c r="E392" s="35">
        <v>0</v>
      </c>
      <c r="F392" s="35">
        <v>0</v>
      </c>
      <c r="G392" s="35">
        <v>0</v>
      </c>
      <c r="H392" s="35">
        <v>0</v>
      </c>
      <c r="I392" s="35">
        <v>0</v>
      </c>
      <c r="J392" s="4">
        <v>0</v>
      </c>
      <c r="K392" s="20">
        <f t="shared" si="27"/>
        <v>0</v>
      </c>
      <c r="L392" s="43">
        <f t="shared" si="24"/>
        <v>0</v>
      </c>
    </row>
    <row r="393" spans="1:12" hidden="1">
      <c r="A393" s="29">
        <v>51901</v>
      </c>
      <c r="B393" s="34" t="str">
        <f>IFERROR(VLOOKUP(A393,[5]PARTIDAS!$B$2:$C$132,2,FALSE),"-")</f>
        <v>Equipo de administración</v>
      </c>
      <c r="C393" s="35">
        <v>0</v>
      </c>
      <c r="D393" s="35">
        <v>0</v>
      </c>
      <c r="E393" s="35">
        <v>0</v>
      </c>
      <c r="F393" s="35">
        <v>0</v>
      </c>
      <c r="G393" s="35">
        <v>0</v>
      </c>
      <c r="H393" s="35">
        <v>0</v>
      </c>
      <c r="I393" s="35">
        <v>0</v>
      </c>
      <c r="J393" s="4">
        <v>0</v>
      </c>
      <c r="K393" s="20">
        <f t="shared" si="27"/>
        <v>0</v>
      </c>
      <c r="L393" s="43">
        <f t="shared" si="24"/>
        <v>0</v>
      </c>
    </row>
    <row r="394" spans="1:12" hidden="1">
      <c r="A394" s="29">
        <v>52101</v>
      </c>
      <c r="B394" s="34" t="str">
        <f>IFERROR(VLOOKUP(A394,[5]PARTIDAS!$B$2:$C$132,2,FALSE),"-")</f>
        <v>Equipos y aparatos audiovisuales</v>
      </c>
      <c r="C394" s="35">
        <v>0</v>
      </c>
      <c r="D394" s="35">
        <v>0</v>
      </c>
      <c r="E394" s="35">
        <v>0</v>
      </c>
      <c r="F394" s="35">
        <v>0</v>
      </c>
      <c r="G394" s="35">
        <v>0</v>
      </c>
      <c r="H394" s="35">
        <v>0</v>
      </c>
      <c r="I394" s="35">
        <v>0</v>
      </c>
      <c r="J394" s="4">
        <v>0</v>
      </c>
      <c r="K394" s="20">
        <f t="shared" si="27"/>
        <v>0</v>
      </c>
      <c r="L394" s="43">
        <f t="shared" si="24"/>
        <v>0</v>
      </c>
    </row>
    <row r="395" spans="1:12" hidden="1">
      <c r="A395" s="29">
        <v>52201</v>
      </c>
      <c r="B395" s="34" t="str">
        <f>IFERROR(VLOOKUP(A395,[5]PARTIDAS!$B$2:$C$132,2,FALSE),"-")</f>
        <v>Aparatos deportivos</v>
      </c>
      <c r="C395" s="35">
        <v>0</v>
      </c>
      <c r="D395" s="35">
        <v>0</v>
      </c>
      <c r="E395" s="35">
        <v>0</v>
      </c>
      <c r="F395" s="35">
        <v>0</v>
      </c>
      <c r="G395" s="35">
        <v>0</v>
      </c>
      <c r="H395" s="35">
        <v>0</v>
      </c>
      <c r="I395" s="35">
        <v>0</v>
      </c>
      <c r="J395" s="4">
        <v>0</v>
      </c>
      <c r="K395" s="20">
        <f t="shared" si="27"/>
        <v>0</v>
      </c>
      <c r="L395" s="43">
        <f t="shared" si="24"/>
        <v>0</v>
      </c>
    </row>
    <row r="396" spans="1:12" ht="14.25" thickBot="1">
      <c r="A396" s="29">
        <v>52301</v>
      </c>
      <c r="B396" s="34" t="str">
        <f>IFERROR(VLOOKUP(A396,[5]PARTIDAS!$B$2:$C$132,2,FALSE),"-")</f>
        <v>Cámaras fotográficas y de video</v>
      </c>
      <c r="C396" s="35">
        <v>0</v>
      </c>
      <c r="D396" s="35">
        <v>10000</v>
      </c>
      <c r="E396" s="35">
        <v>0</v>
      </c>
      <c r="F396" s="35">
        <v>10000</v>
      </c>
      <c r="G396" s="35">
        <v>10000</v>
      </c>
      <c r="H396" s="35">
        <v>10000</v>
      </c>
      <c r="I396" s="35">
        <v>10000</v>
      </c>
      <c r="J396" s="4">
        <v>10000</v>
      </c>
      <c r="K396" s="20">
        <f t="shared" si="27"/>
        <v>0</v>
      </c>
      <c r="L396" s="43">
        <f t="shared" ref="L396:L409" si="28">SUM(C396:K396)</f>
        <v>60000</v>
      </c>
    </row>
    <row r="397" spans="1:12" ht="14.25" hidden="1" thickBot="1">
      <c r="A397" s="29">
        <v>52901</v>
      </c>
      <c r="B397" s="34" t="str">
        <f>IFERROR(VLOOKUP(A397,[5]PARTIDAS!$B$2:$C$132,2,FALSE),"-")</f>
        <v>Otro mobiliario y equipo educacional y recreativo.</v>
      </c>
      <c r="C397" s="35">
        <v>0</v>
      </c>
      <c r="D397" s="35">
        <v>0</v>
      </c>
      <c r="E397" s="35">
        <v>0</v>
      </c>
      <c r="F397" s="35">
        <v>0</v>
      </c>
      <c r="G397" s="35">
        <v>0</v>
      </c>
      <c r="H397" s="35">
        <v>0</v>
      </c>
      <c r="I397" s="35">
        <v>0</v>
      </c>
      <c r="J397" s="4">
        <v>0</v>
      </c>
      <c r="K397" s="20">
        <f t="shared" si="27"/>
        <v>0</v>
      </c>
      <c r="L397" s="43">
        <f t="shared" si="28"/>
        <v>0</v>
      </c>
    </row>
    <row r="398" spans="1:12" ht="14.25" hidden="1" thickBot="1">
      <c r="A398" s="29">
        <v>53201</v>
      </c>
      <c r="B398" s="34" t="str">
        <f>IFERROR(VLOOKUP(A398,[5]PARTIDAS!$B$2:$C$132,2,FALSE),"-")</f>
        <v>Instrumental médico y de laboratorio</v>
      </c>
      <c r="C398" s="35">
        <v>0</v>
      </c>
      <c r="D398" s="35">
        <v>0</v>
      </c>
      <c r="E398" s="35">
        <v>0</v>
      </c>
      <c r="F398" s="35">
        <v>0</v>
      </c>
      <c r="G398" s="35">
        <v>0</v>
      </c>
      <c r="H398" s="35">
        <v>0</v>
      </c>
      <c r="I398" s="35">
        <v>0</v>
      </c>
      <c r="J398" s="4">
        <v>0</v>
      </c>
      <c r="K398" s="20">
        <f t="shared" si="27"/>
        <v>0</v>
      </c>
      <c r="L398" s="43">
        <f t="shared" si="28"/>
        <v>0</v>
      </c>
    </row>
    <row r="399" spans="1:12" ht="14.25" hidden="1" thickBot="1">
      <c r="A399" s="29">
        <v>56101</v>
      </c>
      <c r="B399" s="34" t="str">
        <f>IFERROR(VLOOKUP(A399,[5]PARTIDAS!$B$2:$C$132,2,FALSE),"-")</f>
        <v>Maquinaria y equipo agropecuario</v>
      </c>
      <c r="C399" s="35">
        <v>0</v>
      </c>
      <c r="D399" s="35">
        <v>0</v>
      </c>
      <c r="E399" s="35">
        <v>0</v>
      </c>
      <c r="F399" s="35">
        <v>0</v>
      </c>
      <c r="G399" s="35">
        <v>0</v>
      </c>
      <c r="H399" s="35">
        <v>0</v>
      </c>
      <c r="I399" s="35">
        <v>0</v>
      </c>
      <c r="J399" s="4">
        <v>0</v>
      </c>
      <c r="K399" s="20">
        <f t="shared" si="27"/>
        <v>0</v>
      </c>
      <c r="L399" s="43">
        <f t="shared" si="28"/>
        <v>0</v>
      </c>
    </row>
    <row r="400" spans="1:12" ht="14.25" hidden="1" thickBot="1">
      <c r="A400" s="29">
        <v>56201</v>
      </c>
      <c r="B400" s="34" t="str">
        <f>IFERROR(VLOOKUP(A400,[5]PARTIDAS!$B$2:$C$132,2,FALSE),"-")</f>
        <v>Maquinaria y equipo industrial</v>
      </c>
      <c r="C400" s="35">
        <v>0</v>
      </c>
      <c r="D400" s="35">
        <v>0</v>
      </c>
      <c r="E400" s="35">
        <v>0</v>
      </c>
      <c r="F400" s="35">
        <v>0</v>
      </c>
      <c r="G400" s="35">
        <v>0</v>
      </c>
      <c r="H400" s="35">
        <v>0</v>
      </c>
      <c r="I400" s="35">
        <v>0</v>
      </c>
      <c r="J400" s="4">
        <v>0</v>
      </c>
      <c r="K400" s="20">
        <f t="shared" si="27"/>
        <v>0</v>
      </c>
      <c r="L400" s="43">
        <f t="shared" si="28"/>
        <v>0</v>
      </c>
    </row>
    <row r="401" spans="1:30" ht="14.25" hidden="1" thickBot="1">
      <c r="A401" s="29">
        <v>56301</v>
      </c>
      <c r="B401" s="34" t="str">
        <f>IFERROR(VLOOKUP(A401,[5]PARTIDAS!$B$2:$C$132,2,FALSE),"-")</f>
        <v>Maquinaria y equipo de construcción</v>
      </c>
      <c r="C401" s="35">
        <v>0</v>
      </c>
      <c r="D401" s="35">
        <v>0</v>
      </c>
      <c r="E401" s="35">
        <v>0</v>
      </c>
      <c r="F401" s="35">
        <v>0</v>
      </c>
      <c r="G401" s="35">
        <v>0</v>
      </c>
      <c r="H401" s="35">
        <v>0</v>
      </c>
      <c r="I401" s="35">
        <v>0</v>
      </c>
      <c r="J401" s="4">
        <v>0</v>
      </c>
      <c r="K401" s="20">
        <f t="shared" si="27"/>
        <v>0</v>
      </c>
      <c r="L401" s="43">
        <f t="shared" si="28"/>
        <v>0</v>
      </c>
    </row>
    <row r="402" spans="1:30" ht="14.25" hidden="1" thickBot="1">
      <c r="A402" s="29">
        <v>56401</v>
      </c>
      <c r="B402" s="34" t="str">
        <f>IFERROR(VLOOKUP(A402,[5]PARTIDAS!$B$2:$C$132,2,FALSE),"-")</f>
        <v>Sistemas de aire acondicionado, calefacción y de refrigeración industrial y comercial</v>
      </c>
      <c r="C402" s="35">
        <v>0</v>
      </c>
      <c r="D402" s="35">
        <v>0</v>
      </c>
      <c r="E402" s="35">
        <v>0</v>
      </c>
      <c r="F402" s="35">
        <v>0</v>
      </c>
      <c r="G402" s="35">
        <v>0</v>
      </c>
      <c r="H402" s="35">
        <v>0</v>
      </c>
      <c r="I402" s="35">
        <v>0</v>
      </c>
      <c r="J402" s="4">
        <v>0</v>
      </c>
      <c r="K402" s="20">
        <f t="shared" si="27"/>
        <v>0</v>
      </c>
      <c r="L402" s="43">
        <f t="shared" si="28"/>
        <v>0</v>
      </c>
    </row>
    <row r="403" spans="1:30" ht="14.25" hidden="1" thickBot="1">
      <c r="A403" s="29">
        <v>56501</v>
      </c>
      <c r="B403" s="34" t="str">
        <f>IFERROR(VLOOKUP(A403,[5]PARTIDAS!$B$2:$C$132,2,FALSE),"-")</f>
        <v>Equipos y aparatos de comunicación y telecomunicación</v>
      </c>
      <c r="C403" s="35">
        <v>0</v>
      </c>
      <c r="D403" s="35">
        <v>0</v>
      </c>
      <c r="E403" s="35">
        <v>0</v>
      </c>
      <c r="F403" s="35">
        <v>0</v>
      </c>
      <c r="G403" s="35">
        <v>0</v>
      </c>
      <c r="H403" s="35">
        <v>0</v>
      </c>
      <c r="I403" s="35">
        <v>0</v>
      </c>
      <c r="J403" s="4">
        <v>0</v>
      </c>
      <c r="K403" s="20">
        <f t="shared" si="27"/>
        <v>0</v>
      </c>
      <c r="L403" s="43">
        <f t="shared" si="28"/>
        <v>0</v>
      </c>
    </row>
    <row r="404" spans="1:30" ht="14.25" hidden="1" thickBot="1">
      <c r="A404" s="29">
        <v>56601</v>
      </c>
      <c r="B404" s="34" t="str">
        <f>IFERROR(VLOOKUP(A404,[5]PARTIDAS!$B$2:$C$132,2,FALSE),"-")</f>
        <v>Maquinaria y equipo electrico y electronico.</v>
      </c>
      <c r="C404" s="35">
        <v>0</v>
      </c>
      <c r="D404" s="35">
        <v>0</v>
      </c>
      <c r="E404" s="35">
        <v>0</v>
      </c>
      <c r="F404" s="35">
        <v>0</v>
      </c>
      <c r="G404" s="35">
        <v>0</v>
      </c>
      <c r="H404" s="35">
        <v>0</v>
      </c>
      <c r="I404" s="35">
        <v>0</v>
      </c>
      <c r="J404" s="4">
        <v>0</v>
      </c>
      <c r="K404" s="20">
        <f t="shared" si="27"/>
        <v>0</v>
      </c>
      <c r="L404" s="43">
        <f t="shared" si="28"/>
        <v>0</v>
      </c>
    </row>
    <row r="405" spans="1:30" ht="14.25" hidden="1" thickBot="1">
      <c r="A405" s="29">
        <v>56701</v>
      </c>
      <c r="B405" s="34" t="str">
        <f>IFERROR(VLOOKUP(A405,[5]PARTIDAS!$B$2:$C$132,2,FALSE),"-")</f>
        <v>Herramientas y máquinas-herramientas</v>
      </c>
      <c r="C405" s="35">
        <v>0</v>
      </c>
      <c r="D405" s="35">
        <v>0</v>
      </c>
      <c r="E405" s="35">
        <v>0</v>
      </c>
      <c r="F405" s="35">
        <v>0</v>
      </c>
      <c r="G405" s="35">
        <v>0</v>
      </c>
      <c r="H405" s="35">
        <v>0</v>
      </c>
      <c r="I405" s="35">
        <v>0</v>
      </c>
      <c r="J405" s="4">
        <v>0</v>
      </c>
      <c r="K405" s="20">
        <f t="shared" si="27"/>
        <v>0</v>
      </c>
      <c r="L405" s="43">
        <f t="shared" si="28"/>
        <v>0</v>
      </c>
    </row>
    <row r="406" spans="1:30" ht="14.25" hidden="1" thickBot="1">
      <c r="A406" s="29">
        <v>56902</v>
      </c>
      <c r="B406" s="34" t="str">
        <f>IFERROR(VLOOKUP(A406,[5]PARTIDAS!$B$2:$C$132,2,FALSE),"-")</f>
        <v>Otros bienes muebles</v>
      </c>
      <c r="C406" s="35">
        <v>0</v>
      </c>
      <c r="D406" s="35">
        <v>0</v>
      </c>
      <c r="E406" s="35">
        <v>0</v>
      </c>
      <c r="F406" s="35">
        <v>0</v>
      </c>
      <c r="G406" s="35">
        <v>0</v>
      </c>
      <c r="H406" s="35">
        <v>0</v>
      </c>
      <c r="I406" s="35">
        <v>0</v>
      </c>
      <c r="J406" s="4">
        <v>0</v>
      </c>
      <c r="K406" s="20">
        <f t="shared" si="27"/>
        <v>0</v>
      </c>
      <c r="L406" s="43">
        <f t="shared" si="28"/>
        <v>0</v>
      </c>
    </row>
    <row r="407" spans="1:30" ht="14.25" hidden="1" thickBot="1">
      <c r="A407" s="29">
        <v>59101</v>
      </c>
      <c r="B407" s="34" t="str">
        <f>IFERROR(VLOOKUP(A407,[5]PARTIDAS!$B$2:$C$132,2,FALSE),"-")</f>
        <v>Software</v>
      </c>
      <c r="C407" s="35">
        <v>0</v>
      </c>
      <c r="D407" s="35">
        <v>0</v>
      </c>
      <c r="E407" s="35">
        <v>0</v>
      </c>
      <c r="F407" s="35">
        <v>0</v>
      </c>
      <c r="G407" s="35">
        <v>0</v>
      </c>
      <c r="H407" s="35">
        <v>0</v>
      </c>
      <c r="I407" s="35">
        <v>0</v>
      </c>
      <c r="J407" s="4">
        <v>0</v>
      </c>
      <c r="K407" s="20">
        <f t="shared" si="27"/>
        <v>0</v>
      </c>
      <c r="L407" s="43">
        <f t="shared" si="28"/>
        <v>0</v>
      </c>
    </row>
    <row r="408" spans="1:30" ht="14.25" hidden="1" thickBot="1">
      <c r="A408" s="37">
        <v>59701</v>
      </c>
      <c r="B408" s="38" t="str">
        <f>IFERROR(VLOOKUP(A408,[5]PARTIDAS!$B$2:$C$132,2,FALSE),"-")</f>
        <v>Licencias informáticas e intelectuales</v>
      </c>
      <c r="C408" s="39">
        <v>0</v>
      </c>
      <c r="D408" s="39">
        <v>0</v>
      </c>
      <c r="E408" s="39">
        <v>0</v>
      </c>
      <c r="F408" s="39">
        <v>0</v>
      </c>
      <c r="G408" s="39">
        <v>0</v>
      </c>
      <c r="H408" s="35">
        <v>0</v>
      </c>
      <c r="I408" s="35">
        <v>0</v>
      </c>
      <c r="J408" s="4">
        <v>0</v>
      </c>
      <c r="K408" s="20">
        <f t="shared" si="27"/>
        <v>0</v>
      </c>
      <c r="L408" s="43">
        <f t="shared" si="28"/>
        <v>0</v>
      </c>
    </row>
    <row r="409" spans="1:30" s="6" customFormat="1" ht="24.75" customHeight="1" thickBot="1">
      <c r="A409" s="5" t="s">
        <v>34</v>
      </c>
      <c r="B409" s="28"/>
      <c r="C409" s="23">
        <v>117078400.67</v>
      </c>
      <c r="D409" s="23">
        <v>46457049.769999996</v>
      </c>
      <c r="E409" s="23">
        <v>23205741.940000005</v>
      </c>
      <c r="F409" s="23">
        <v>140329708.49999997</v>
      </c>
      <c r="G409" s="23">
        <v>113961159.15000001</v>
      </c>
      <c r="H409" s="23">
        <v>113961159.15000001</v>
      </c>
      <c r="I409" s="23">
        <v>113961159.15000001</v>
      </c>
      <c r="J409" s="23">
        <v>113961159.15000001</v>
      </c>
      <c r="K409" s="23">
        <f t="shared" ref="K409" si="29">K276+K143+K11</f>
        <v>0</v>
      </c>
      <c r="L409" s="43">
        <f t="shared" si="28"/>
        <v>782915537.4799999</v>
      </c>
      <c r="M409" s="42"/>
      <c r="N409" s="31"/>
    </row>
    <row r="411" spans="1:30" ht="28.15" hidden="1" customHeight="1">
      <c r="A411" s="63" t="s">
        <v>35</v>
      </c>
      <c r="B411" s="63"/>
      <c r="C411" s="63"/>
      <c r="D411" s="63"/>
      <c r="E411" s="63"/>
      <c r="F411" s="63"/>
      <c r="G411" s="63"/>
      <c r="H411" s="63"/>
      <c r="I411" s="63"/>
      <c r="J411" s="63"/>
      <c r="K411" s="63"/>
    </row>
    <row r="412" spans="1:30">
      <c r="B412" s="66" t="s">
        <v>59</v>
      </c>
      <c r="C412" s="67"/>
      <c r="D412" s="68"/>
      <c r="E412" s="66" t="s">
        <v>60</v>
      </c>
      <c r="F412" s="68"/>
      <c r="G412" s="68"/>
      <c r="H412" s="68"/>
      <c r="I412" s="68"/>
      <c r="J412" s="66" t="s">
        <v>61</v>
      </c>
    </row>
    <row r="413" spans="1:30">
      <c r="B413" s="70"/>
      <c r="C413" s="67"/>
      <c r="D413" s="69"/>
      <c r="E413" s="70"/>
      <c r="F413" s="69"/>
      <c r="G413" s="67"/>
      <c r="H413" s="67"/>
      <c r="I413" s="69"/>
      <c r="J413" s="70"/>
      <c r="K413" s="71"/>
    </row>
    <row r="414" spans="1:30">
      <c r="B414" s="66" t="s">
        <v>62</v>
      </c>
      <c r="C414" s="67"/>
      <c r="D414" s="67"/>
      <c r="E414" s="66" t="s">
        <v>63</v>
      </c>
      <c r="F414" s="44"/>
      <c r="G414" s="44"/>
      <c r="H414" s="44"/>
      <c r="I414" s="44"/>
      <c r="J414" s="66" t="s">
        <v>64</v>
      </c>
      <c r="L414" s="24"/>
      <c r="M414" s="8"/>
      <c r="N414" s="8"/>
      <c r="Y414" s="8"/>
      <c r="Z414" s="8"/>
      <c r="AA414" s="8"/>
      <c r="AB414" s="8"/>
      <c r="AC414" s="8"/>
      <c r="AD414" s="8"/>
    </row>
    <row r="415" spans="1:30">
      <c r="B415" s="66" t="s">
        <v>65</v>
      </c>
      <c r="C415" s="67"/>
      <c r="D415" s="67"/>
      <c r="E415" s="66" t="s">
        <v>66</v>
      </c>
      <c r="F415" s="45"/>
      <c r="G415" s="45"/>
      <c r="H415" s="45"/>
      <c r="I415" s="45"/>
      <c r="J415" s="66" t="s">
        <v>67</v>
      </c>
      <c r="L415" s="25"/>
      <c r="M415" s="9"/>
      <c r="N415" s="9"/>
      <c r="Y415" s="9"/>
      <c r="Z415" s="9"/>
      <c r="AA415" s="9"/>
      <c r="AB415" s="9"/>
      <c r="AC415" s="9"/>
      <c r="AD415" s="9"/>
    </row>
    <row r="416" spans="1:30">
      <c r="A416" s="65"/>
      <c r="B416" s="65"/>
      <c r="E416" s="25"/>
      <c r="F416" s="25"/>
      <c r="G416" s="25"/>
      <c r="H416" s="25"/>
      <c r="I416" s="25"/>
      <c r="J416" s="66" t="s">
        <v>68</v>
      </c>
      <c r="L416" s="25"/>
      <c r="M416" s="9"/>
      <c r="N416" s="9"/>
      <c r="Y416" s="9"/>
      <c r="Z416" s="9"/>
      <c r="AA416" s="9"/>
      <c r="AB416" s="9"/>
      <c r="AC416" s="9"/>
      <c r="AD416" s="9"/>
    </row>
    <row r="417" spans="1:30">
      <c r="A417" s="7"/>
      <c r="B417" s="7"/>
      <c r="C417" s="7"/>
      <c r="E417" s="25"/>
      <c r="F417" s="25"/>
      <c r="G417" s="25"/>
      <c r="H417" s="25"/>
      <c r="I417" s="25"/>
      <c r="J417" s="7"/>
      <c r="K417" s="25"/>
      <c r="L417" s="25"/>
      <c r="M417" s="9"/>
      <c r="N417" s="9"/>
      <c r="Y417" s="9"/>
      <c r="Z417" s="9"/>
      <c r="AA417" s="9"/>
      <c r="AB417" s="9"/>
      <c r="AC417" s="9"/>
      <c r="AD417" s="9"/>
    </row>
    <row r="418" spans="1:30">
      <c r="A418" s="7"/>
      <c r="B418" s="7"/>
      <c r="C418" s="7"/>
      <c r="E418" s="25"/>
      <c r="F418" s="25"/>
      <c r="G418" s="25"/>
      <c r="H418" s="25"/>
      <c r="I418" s="25"/>
      <c r="J418" s="7"/>
      <c r="K418" s="25"/>
      <c r="L418" s="25"/>
      <c r="M418" s="9"/>
      <c r="N418" s="9"/>
      <c r="Y418" s="9"/>
      <c r="Z418" s="9"/>
      <c r="AA418" s="9"/>
      <c r="AB418" s="9"/>
      <c r="AC418" s="9"/>
      <c r="AD418" s="9"/>
    </row>
    <row r="419" spans="1:30">
      <c r="A419" s="7"/>
      <c r="B419" s="7"/>
      <c r="C419" s="7"/>
      <c r="E419" s="25"/>
      <c r="F419" s="25"/>
      <c r="G419" s="25"/>
      <c r="H419" s="25"/>
      <c r="I419" s="25"/>
      <c r="J419" s="7"/>
      <c r="K419" s="25"/>
      <c r="L419" s="25"/>
      <c r="M419" s="9"/>
      <c r="N419" s="9"/>
      <c r="Y419" s="9"/>
      <c r="Z419" s="9"/>
      <c r="AA419" s="9"/>
      <c r="AB419" s="9"/>
      <c r="AC419" s="9"/>
      <c r="AD419" s="9"/>
    </row>
    <row r="420" spans="1:30">
      <c r="A420" s="7"/>
      <c r="B420" s="7"/>
      <c r="C420" s="7"/>
      <c r="E420" s="25"/>
      <c r="F420" s="25"/>
      <c r="G420" s="25"/>
      <c r="H420" s="25"/>
      <c r="I420" s="25"/>
      <c r="J420" s="7"/>
      <c r="K420" s="25"/>
      <c r="L420" s="25"/>
      <c r="M420" s="9"/>
      <c r="N420" s="9"/>
      <c r="Y420" s="9"/>
      <c r="Z420" s="9"/>
      <c r="AA420" s="9"/>
      <c r="AB420" s="9"/>
      <c r="AC420" s="9"/>
      <c r="AD420" s="9"/>
    </row>
    <row r="421" spans="1:30">
      <c r="A421" s="7"/>
      <c r="B421" s="7"/>
      <c r="C421" s="7"/>
      <c r="E421" s="25"/>
      <c r="F421" s="25"/>
      <c r="G421" s="25"/>
      <c r="H421" s="25"/>
      <c r="I421" s="25"/>
      <c r="J421" s="7"/>
      <c r="K421" s="25"/>
      <c r="L421" s="25"/>
      <c r="M421" s="9"/>
      <c r="N421" s="9"/>
      <c r="Y421" s="9"/>
      <c r="Z421" s="9"/>
      <c r="AA421" s="9"/>
      <c r="AB421" s="9"/>
      <c r="AC421" s="9"/>
      <c r="AD421" s="9"/>
    </row>
    <row r="422" spans="1:30" ht="19.5" customHeight="1">
      <c r="A422" s="7"/>
      <c r="B422" s="7"/>
      <c r="C422" s="7"/>
      <c r="E422" s="25"/>
      <c r="F422" s="25"/>
      <c r="G422" s="25"/>
      <c r="H422" s="25"/>
      <c r="I422" s="25"/>
      <c r="J422" s="7"/>
      <c r="K422" s="25"/>
      <c r="L422" s="25"/>
      <c r="M422" s="9"/>
      <c r="N422" s="9"/>
      <c r="Y422" s="9"/>
      <c r="Z422" s="9"/>
      <c r="AA422" s="9"/>
      <c r="AB422" s="9"/>
      <c r="AC422" s="9"/>
      <c r="AD422" s="9"/>
    </row>
    <row r="423" spans="1:30" hidden="1">
      <c r="A423" s="7"/>
      <c r="B423" s="7"/>
      <c r="C423" s="7"/>
      <c r="E423" s="25"/>
      <c r="F423" s="25"/>
      <c r="G423" s="25"/>
      <c r="H423" s="25"/>
      <c r="I423" s="25"/>
      <c r="J423" s="7"/>
      <c r="K423" s="25"/>
      <c r="L423" s="25"/>
      <c r="M423" s="9"/>
      <c r="N423" s="9"/>
      <c r="Y423" s="9"/>
      <c r="Z423" s="9"/>
      <c r="AA423" s="9"/>
      <c r="AB423" s="9"/>
      <c r="AC423" s="9"/>
      <c r="AD423" s="9"/>
    </row>
    <row r="424" spans="1:30" hidden="1">
      <c r="A424" s="50" t="s">
        <v>36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</row>
    <row r="425" spans="1:30" hidden="1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</row>
    <row r="426" spans="1:30" hidden="1">
      <c r="A426" s="50" t="s">
        <v>18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</row>
    <row r="427" spans="1:30" hidden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</row>
    <row r="428" spans="1:30" hidden="1">
      <c r="A428" s="10"/>
      <c r="B428" s="10"/>
      <c r="E428" s="10"/>
      <c r="G428" s="10"/>
      <c r="H428" s="10"/>
      <c r="I428" s="10"/>
      <c r="J428" s="10"/>
      <c r="K428" s="10"/>
      <c r="L428" s="10"/>
    </row>
    <row r="429" spans="1:30" hidden="1">
      <c r="A429" s="12" t="s">
        <v>4</v>
      </c>
      <c r="B429" s="12"/>
      <c r="C429" s="12" t="s">
        <v>5</v>
      </c>
    </row>
    <row r="430" spans="1:30" hidden="1">
      <c r="A430" s="12"/>
      <c r="B430" s="12"/>
      <c r="C430" s="12"/>
    </row>
    <row r="431" spans="1:30" hidden="1">
      <c r="A431" s="13" t="s">
        <v>6</v>
      </c>
      <c r="B431" s="13"/>
      <c r="C431" s="13" t="s">
        <v>7</v>
      </c>
    </row>
    <row r="432" spans="1:30" hidden="1">
      <c r="A432" s="13" t="s">
        <v>8</v>
      </c>
      <c r="B432" s="13"/>
      <c r="C432" s="13" t="s">
        <v>9</v>
      </c>
    </row>
    <row r="433" spans="1:11" hidden="1">
      <c r="A433" s="1" t="s">
        <v>10</v>
      </c>
      <c r="C433" s="1" t="s">
        <v>37</v>
      </c>
    </row>
    <row r="434" spans="1:11" hidden="1">
      <c r="A434" s="1" t="s">
        <v>11</v>
      </c>
      <c r="C434" s="1" t="s">
        <v>12</v>
      </c>
    </row>
    <row r="435" spans="1:11" hidden="1">
      <c r="A435" s="1" t="s">
        <v>13</v>
      </c>
      <c r="C435" s="1" t="s">
        <v>38</v>
      </c>
    </row>
    <row r="436" spans="1:11" hidden="1">
      <c r="A436" s="1" t="s">
        <v>14</v>
      </c>
      <c r="C436" s="1" t="s">
        <v>15</v>
      </c>
    </row>
    <row r="437" spans="1:11" hidden="1">
      <c r="A437" s="1" t="s">
        <v>39</v>
      </c>
      <c r="C437" s="1" t="s">
        <v>16</v>
      </c>
    </row>
    <row r="438" spans="1:11" hidden="1">
      <c r="A438" s="1" t="s">
        <v>40</v>
      </c>
      <c r="C438" s="64" t="s">
        <v>41</v>
      </c>
      <c r="D438" s="64"/>
      <c r="E438" s="64"/>
      <c r="F438" s="64"/>
      <c r="G438" s="64"/>
      <c r="H438" s="64"/>
      <c r="I438" s="64"/>
      <c r="J438" s="64"/>
      <c r="K438" s="64"/>
    </row>
    <row r="439" spans="1:11" hidden="1">
      <c r="C439" s="64"/>
      <c r="D439" s="64"/>
      <c r="E439" s="64"/>
      <c r="F439" s="64"/>
      <c r="G439" s="64"/>
      <c r="H439" s="64"/>
      <c r="I439" s="64"/>
      <c r="J439" s="64"/>
      <c r="K439" s="64"/>
    </row>
    <row r="440" spans="1:11" hidden="1">
      <c r="A440" s="1" t="s">
        <v>42</v>
      </c>
      <c r="C440" s="1" t="s">
        <v>43</v>
      </c>
    </row>
    <row r="441" spans="1:11" hidden="1">
      <c r="A441" s="1" t="s">
        <v>44</v>
      </c>
      <c r="C441" s="1" t="s">
        <v>45</v>
      </c>
    </row>
    <row r="442" spans="1:11" hidden="1">
      <c r="A442" s="1" t="s">
        <v>46</v>
      </c>
      <c r="C442" s="1" t="s">
        <v>47</v>
      </c>
    </row>
    <row r="443" spans="1:11" hidden="1">
      <c r="A443" s="1" t="s">
        <v>48</v>
      </c>
      <c r="C443" s="1" t="s">
        <v>49</v>
      </c>
    </row>
    <row r="444" spans="1:11" hidden="1">
      <c r="A444" s="14" t="s">
        <v>50</v>
      </c>
      <c r="B444" s="14"/>
      <c r="C444" s="14" t="s">
        <v>51</v>
      </c>
    </row>
    <row r="445" spans="1:11" hidden="1">
      <c r="A445" s="14" t="s">
        <v>52</v>
      </c>
      <c r="B445" s="14"/>
      <c r="C445" s="14" t="s">
        <v>53</v>
      </c>
    </row>
    <row r="446" spans="1:11" hidden="1">
      <c r="A446" s="14" t="s">
        <v>54</v>
      </c>
      <c r="B446" s="14"/>
      <c r="C446" s="14" t="s">
        <v>17</v>
      </c>
    </row>
  </sheetData>
  <autoFilter ref="A10:L409">
    <filterColumn colId="11">
      <filters>
        <filter val="$1,010,837.36"/>
        <filter val="$1,020,684.80"/>
        <filter val="$1,097,669.56"/>
        <filter val="$1,098,543.46"/>
        <filter val="$1,114,406.28"/>
        <filter val="$1,173,942.62"/>
        <filter val="$1,193,034.12"/>
        <filter val="$1,210.64"/>
        <filter val="$1,231,910.14"/>
        <filter val="$1,247.36"/>
        <filter val="$1,283,484.58"/>
        <filter val="$1,321,504.68"/>
        <filter val="$1,366,601.36"/>
        <filter val="$1,384,263.50"/>
        <filter val="$1,400.00"/>
        <filter val="$1,402,776.96"/>
        <filter val="$1,476,067.20"/>
        <filter val="$1,571,586.24"/>
        <filter val="$1,582,136.00"/>
        <filter val="$1,599,083.56"/>
        <filter val="$1,600.00"/>
        <filter val="$1,604,190.00"/>
        <filter val="$1,626,525.02"/>
        <filter val="$1,800,260.24"/>
        <filter val="$1,812.00"/>
        <filter val="$1,871.08"/>
        <filter val="$1,959,258.56"/>
        <filter val="$1,997,413.72"/>
        <filter val="$10,096.00"/>
        <filter val="$10,160.00"/>
        <filter val="$10,234,364.93"/>
        <filter val="$10,601,718.88"/>
        <filter val="$10,750.40"/>
        <filter val="$10,804.98"/>
        <filter val="$10,865,357.26"/>
        <filter val="$100.00"/>
        <filter val="$102,359.44"/>
        <filter val="$104,135.64"/>
        <filter val="$105,728,683.82"/>
        <filter val="$107,437,489.72"/>
        <filter val="$109,438.00"/>
        <filter val="$11,322,402.58"/>
        <filter val="$11,520.00"/>
        <filter val="$11,786,855.12"/>
        <filter val="$11,957,163.42"/>
        <filter val="$110,170.20"/>
        <filter val="$110,729.10"/>
        <filter val="$113,697.60"/>
        <filter val="$113,835.20"/>
        <filter val="$114,347,693.60"/>
        <filter val="$118,319.60"/>
        <filter val="$118,758.76"/>
        <filter val="$119,975.30"/>
        <filter val="$12,000.00"/>
        <filter val="$12,599.36"/>
        <filter val="$121,209.56"/>
        <filter val="$122,352.16"/>
        <filter val="$132,310.72"/>
        <filter val="$133,251.14"/>
        <filter val="$14,215.68"/>
        <filter val="$14,240.00"/>
        <filter val="$14,889.60"/>
        <filter val="$14,940.00"/>
        <filter val="$14,943.92"/>
        <filter val="$140,834.00"/>
        <filter val="$149,292.00"/>
        <filter val="$157,275.88"/>
        <filter val="$157,594.00"/>
        <filter val="$165,232.04"/>
        <filter val="$17,113,688.80"/>
        <filter val="$17,537,146.58"/>
        <filter val="$17,732.66"/>
        <filter val="$172,763.18"/>
        <filter val="$178,584.62"/>
        <filter val="$179,743.12"/>
        <filter val="$18,000.00"/>
        <filter val="$18,218,680.56"/>
        <filter val="$180,870.80"/>
        <filter val="$183,011.16"/>
        <filter val="$19,578,300.00"/>
        <filter val="$19,800.00"/>
        <filter val="$193,583.28"/>
        <filter val="$194,289.28"/>
        <filter val="$194,778.22"/>
        <filter val="$2,085,316.64"/>
        <filter val="$2,085,454.65"/>
        <filter val="$2,138,426.74"/>
        <filter val="$2,251,132.24"/>
        <filter val="$2,320,880.58"/>
        <filter val="$2,423,431.70"/>
        <filter val="$2,462,323.90"/>
        <filter val="$2,489.46"/>
        <filter val="$2,546,636.24"/>
        <filter val="$2,700,569.32"/>
        <filter val="$2,703.68"/>
        <filter val="$2,724,214.16"/>
        <filter val="$2,848.80"/>
        <filter val="$2,921,270.66"/>
        <filter val="$2,972,335.56"/>
        <filter val="$20,945.61"/>
        <filter val="$200,400.00"/>
        <filter val="$202,557.44"/>
        <filter val="$206,596.72"/>
        <filter val="$21,360.00"/>
        <filter val="$22,029.00"/>
        <filter val="$22,271.40"/>
        <filter val="$22,360.16"/>
        <filter val="$22,477.48"/>
        <filter val="$22,962.72"/>
        <filter val="$22,982.00"/>
        <filter val="$224,432.00"/>
        <filter val="$224,601.84"/>
        <filter val="$227,221.84"/>
        <filter val="$23,655.48"/>
        <filter val="$230,682.00"/>
        <filter val="$236,398.00"/>
        <filter val="$24,272.92"/>
        <filter val="$24,708,152.46"/>
        <filter val="$242,100.96"/>
        <filter val="$244,990.86"/>
        <filter val="$245,012.28"/>
        <filter val="$25,041,942.15"/>
        <filter val="$26,820.00"/>
        <filter val="$260,400.00"/>
        <filter val="$265,379,652.44"/>
        <filter val="$267,876.54"/>
        <filter val="$275,409.16"/>
        <filter val="$275,556.44"/>
        <filter val="$277,034.80"/>
        <filter val="$28,564.00"/>
        <filter val="$282,141.88"/>
        <filter val="$29,300.00"/>
        <filter val="$29,590.00"/>
        <filter val="$29,744.00"/>
        <filter val="$292.00"/>
        <filter val="$293,832,697.93"/>
        <filter val="$3,055,593.12"/>
        <filter val="$3,165.60"/>
        <filter val="$3,192,870.88"/>
        <filter val="$3,207,634.20"/>
        <filter val="$3,228,970.86"/>
        <filter val="$3,693,161.84"/>
        <filter val="$3,751,629.44"/>
        <filter val="$307,110.16"/>
        <filter val="$307,858.12"/>
        <filter val="$32,859.20"/>
        <filter val="$321,445,163.56"/>
        <filter val="$322,218.00"/>
        <filter val="$323,206.52"/>
        <filter val="$33,420,320.96"/>
        <filter val="$333,512.00"/>
        <filter val="$34,000.00"/>
        <filter val="$348,615.24"/>
        <filter val="$35,050.00"/>
        <filter val="$35,977.54"/>
        <filter val="$351,138.84"/>
        <filter val="$351,168.84"/>
        <filter val="$38,279.20"/>
        <filter val="$388,323.72"/>
        <filter val="$39,063,908.62"/>
        <filter val="$390,349.60"/>
        <filter val="$395,745.70"/>
        <filter val="$395,778.86"/>
        <filter val="$399,873.28"/>
        <filter val="$4,000.00"/>
        <filter val="$4,086,238.26"/>
        <filter val="$4,166.68"/>
        <filter val="$4,559,085.56"/>
        <filter val="$4,899,006.82"/>
        <filter val="$40,949.60"/>
        <filter val="$407,824.00"/>
        <filter val="$412,846,461.99"/>
        <filter val="$42,708.00"/>
        <filter val="$42,829.20"/>
        <filter val="$437,010.00"/>
        <filter val="$46,000.00"/>
        <filter val="$46,080.00"/>
        <filter val="$46,326,130.52"/>
        <filter val="$47,116.22"/>
        <filter val="$48,709.32"/>
        <filter val="$480,078.00"/>
        <filter val="$485,251.88"/>
        <filter val="$49,273.14"/>
        <filter val="$49,992.80"/>
        <filter val="$5,000.00"/>
        <filter val="$5,105,210.92"/>
        <filter val="$5,281,706.86"/>
        <filter val="$5,316,335.08"/>
        <filter val="$5,384.00"/>
        <filter val="$5,416,265.80"/>
        <filter val="$5,627,397.90"/>
        <filter val="$5,973.00"/>
        <filter val="$500,280.48"/>
        <filter val="$501,335.28"/>
        <filter val="$505,477.00"/>
        <filter val="$512,291.16"/>
        <filter val="$529,886.76"/>
        <filter val="$537,020.60"/>
        <filter val="$55,209.26"/>
        <filter val="$563,252.12"/>
        <filter val="$598,805.90"/>
        <filter val="$6,000.00"/>
        <filter val="$6,321,031.96"/>
        <filter val="$6,370,589.32"/>
        <filter val="$6,600.00"/>
        <filter val="$60,000.00"/>
        <filter val="$60,214.40"/>
        <filter val="$616,842.72"/>
        <filter val="$618,293.62"/>
        <filter val="$62,644.08"/>
        <filter val="$64,081.18"/>
        <filter val="$64,664.08"/>
        <filter val="$649,277.52"/>
        <filter val="$655,259.46"/>
        <filter val="$66,098,956.28"/>
        <filter val="$68,296.00"/>
        <filter val="$683,311.04"/>
        <filter val="$69,424.40"/>
        <filter val="$7,302,380.38"/>
        <filter val="$7,404.00"/>
        <filter val="$7,521,673.04"/>
        <filter val="$7,971,565.32"/>
        <filter val="$711,472.82"/>
        <filter val="$74,915.64"/>
        <filter val="$744,594.90"/>
        <filter val="$76,231,764.32"/>
        <filter val="$76,236,377.56"/>
        <filter val="$769,190.44"/>
        <filter val="$771,425.28"/>
        <filter val="$782,915,537.48"/>
        <filter val="$79,106.00"/>
        <filter val="$797,394.88"/>
        <filter val="$8,399.56"/>
        <filter val="$8,534,155.26"/>
        <filter val="$8,780.80"/>
        <filter val="$80,213.84"/>
        <filter val="$811,692.00"/>
        <filter val="$82,045.64"/>
        <filter val="$822,828.52"/>
        <filter val="$83,221.28"/>
        <filter val="$830.00"/>
        <filter val="$85,000.00"/>
        <filter val="$858,555.38"/>
        <filter val="$86,426.32"/>
        <filter val="$865,631.56"/>
        <filter val="$872,162.42"/>
        <filter val="$89,996.50"/>
        <filter val="$9,477.12"/>
        <filter val="$94,000.00"/>
        <filter val="$957,530.90"/>
        <filter val="$971,856.48"/>
        <filter val="$973,200.42"/>
        <filter val="$991,058.04"/>
      </filters>
    </filterColumn>
  </autoFilter>
  <mergeCells count="21">
    <mergeCell ref="A276:B276"/>
    <mergeCell ref="A411:K411"/>
    <mergeCell ref="A424:K424"/>
    <mergeCell ref="A426:K426"/>
    <mergeCell ref="C438:K439"/>
    <mergeCell ref="A143:B143"/>
    <mergeCell ref="A1:K1"/>
    <mergeCell ref="A2:K2"/>
    <mergeCell ref="A4:K4"/>
    <mergeCell ref="A5:K5"/>
    <mergeCell ref="A7:A9"/>
    <mergeCell ref="C7:C9"/>
    <mergeCell ref="D7:D9"/>
    <mergeCell ref="E7:E9"/>
    <mergeCell ref="F7:F9"/>
    <mergeCell ref="G7:G9"/>
    <mergeCell ref="H7:H9"/>
    <mergeCell ref="I7:I9"/>
    <mergeCell ref="J7:J9"/>
    <mergeCell ref="K7:K9"/>
    <mergeCell ref="A11:B11"/>
  </mergeCells>
  <pageMargins left="0.39370078740157483" right="0.19685039370078741" top="0.59055118110236227" bottom="0.78740157480314965" header="0" footer="0"/>
  <pageSetup scale="59" fitToWidth="0" fitToHeight="0" orientation="landscape" r:id="rId1"/>
  <headerFooter alignWithMargins="0">
    <oddFooter>&amp;C&amp;P/&amp;N</oddFooter>
  </headerFooter>
  <rowBreaks count="6" manualBreakCount="6">
    <brk id="116" max="10" man="1"/>
    <brk id="178" max="10" man="1"/>
    <brk id="243" max="10" man="1"/>
    <brk id="322" max="10" man="1"/>
    <brk id="382" max="10" man="1"/>
    <brk id="418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F-10 (MOD)</vt:lpstr>
      <vt:lpstr>'F-10 (MOD)'!Área_de_impresión</vt:lpstr>
      <vt:lpstr>'F-10 (MOD)'!Títulos_a_imprimir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A. S.</dc:creator>
  <cp:lastModifiedBy>ERICKA A. S.</cp:lastModifiedBy>
  <cp:lastPrinted>2014-02-21T21:45:45Z</cp:lastPrinted>
  <dcterms:created xsi:type="dcterms:W3CDTF">2014-01-31T20:39:13Z</dcterms:created>
  <dcterms:modified xsi:type="dcterms:W3CDTF">2014-02-21T21:45:47Z</dcterms:modified>
</cp:coreProperties>
</file>